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985" yWindow="2805" windowWidth="5970" windowHeight="2835" activeTab="1"/>
    <workbookView visibility="hidden" xWindow="360" yWindow="75" windowWidth="8415" windowHeight="4200" firstSheet="1" activeTab="2"/>
  </bookViews>
  <sheets>
    <sheet name="PG" sheetId="4" r:id="rId1"/>
    <sheet name="1" sheetId="6" r:id="rId2"/>
    <sheet name="2" sheetId="16" r:id="rId3"/>
    <sheet name="Feuil1" sheetId="17" r:id="rId4"/>
  </sheets>
  <definedNames>
    <definedName name="aq">#REF!</definedName>
    <definedName name="PRINT_AREA_MI">#REF!</definedName>
  </definedNames>
  <calcPr calcId="124519"/>
</workbook>
</file>

<file path=xl/calcChain.xml><?xml version="1.0" encoding="utf-8"?>
<calcChain xmlns="http://schemas.openxmlformats.org/spreadsheetml/2006/main">
  <c r="F113" i="6"/>
  <c r="F24"/>
  <c r="F108"/>
  <c r="F92"/>
  <c r="F87"/>
  <c r="F43"/>
  <c r="F34"/>
  <c r="F18"/>
  <c r="D96" l="1"/>
  <c r="D121" s="1"/>
  <c r="E96"/>
  <c r="E121"/>
  <c r="F96"/>
  <c r="F121" s="1"/>
  <c r="C96"/>
  <c r="C121" s="1"/>
</calcChain>
</file>

<file path=xl/sharedStrings.xml><?xml version="1.0" encoding="utf-8"?>
<sst xmlns="http://schemas.openxmlformats.org/spreadsheetml/2006/main" count="450" uniqueCount="234">
  <si>
    <t xml:space="preserve">CHAPITRE I </t>
  </si>
  <si>
    <t>العرائش</t>
  </si>
  <si>
    <t>الدوائر</t>
  </si>
  <si>
    <t>Cercles</t>
  </si>
  <si>
    <t>المجموع</t>
  </si>
  <si>
    <t>Ensemble</t>
  </si>
  <si>
    <t xml:space="preserve">  Rurales</t>
  </si>
  <si>
    <t xml:space="preserve"> Urbaines</t>
  </si>
  <si>
    <t>Oued Ed-Dahab - Lagouira</t>
  </si>
  <si>
    <t xml:space="preserve">   Aousserd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</si>
  <si>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</si>
  <si>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</si>
  <si>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</si>
  <si>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</si>
  <si>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</si>
  <si>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</si>
  <si>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</si>
  <si>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</si>
  <si>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</si>
  <si>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</si>
  <si>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</si>
  <si>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</si>
  <si>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</si>
  <si>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 xml:space="preserve">   Tata</t>
  </si>
  <si>
    <t>طاطا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</si>
  <si>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</si>
  <si>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</si>
  <si>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</si>
  <si>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</si>
  <si>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</si>
  <si>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</si>
  <si>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</si>
  <si>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</si>
  <si>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</si>
  <si>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>Gharb - Chrarda - Béni Hssen</t>
  </si>
  <si>
    <t xml:space="preserve">  Kénitra </t>
  </si>
  <si>
    <t>القنيطرة</t>
  </si>
  <si>
    <t xml:space="preserve">  Sidi Kacem </t>
  </si>
  <si>
    <t>سيدي قاسم</t>
  </si>
  <si>
    <t>Chaouia - Ouardigha</t>
  </si>
  <si>
    <t xml:space="preserve">  Khouribga </t>
  </si>
  <si>
    <t>خريبكة</t>
  </si>
  <si>
    <t xml:space="preserve">  Settat </t>
  </si>
  <si>
    <t>سطات</t>
  </si>
  <si>
    <t>Marrakech - Tensift - Al Haouz</t>
  </si>
  <si>
    <t xml:space="preserve">  Al Haouz </t>
  </si>
  <si>
    <t>الحوز</t>
  </si>
  <si>
    <t xml:space="preserve">  Chichaoua </t>
  </si>
  <si>
    <t>شيشاوة</t>
  </si>
  <si>
    <t>قلعة السراغنة</t>
  </si>
  <si>
    <t xml:space="preserve">  Essaouira </t>
  </si>
  <si>
    <t>الصويرة</t>
  </si>
  <si>
    <t>-</t>
  </si>
  <si>
    <t>Oriental</t>
  </si>
  <si>
    <t>الشرق</t>
  </si>
  <si>
    <t xml:space="preserve">  Berkane</t>
  </si>
  <si>
    <t xml:space="preserve">  Figuig 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</si>
  <si>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</si>
  <si>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</si>
  <si>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</si>
  <si>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</si>
  <si>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</si>
  <si>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</si>
  <si>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</si>
  <si>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>Grand Casablanca</t>
  </si>
  <si>
    <t>الدار البيضاء الكبرى</t>
  </si>
  <si>
    <t xml:space="preserve">  Mohammadia </t>
  </si>
  <si>
    <t>المحمدية</t>
  </si>
  <si>
    <t xml:space="preserve">  Khémisset </t>
  </si>
  <si>
    <t>الخميسات</t>
  </si>
  <si>
    <t xml:space="preserve">  Rabat </t>
  </si>
  <si>
    <t>الرباط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</si>
  <si>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</si>
  <si>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</si>
  <si>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</si>
  <si>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</si>
  <si>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</si>
  <si>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>Tadla - Azilal</t>
  </si>
  <si>
    <t xml:space="preserve">  Azilal</t>
  </si>
  <si>
    <t>أزيلال</t>
  </si>
  <si>
    <t xml:space="preserve">  Béni  Mellal</t>
  </si>
  <si>
    <t>بني ملال</t>
  </si>
  <si>
    <t>Meknès - Tafilalet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</si>
  <si>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</si>
  <si>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</si>
  <si>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</si>
  <si>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</si>
  <si>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</si>
  <si>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 xml:space="preserve">  Khénifra </t>
  </si>
  <si>
    <t>خنيفرة</t>
  </si>
  <si>
    <t>Fès - Boulemane</t>
  </si>
  <si>
    <t xml:space="preserve">  Boulemane </t>
  </si>
  <si>
    <t>بولمان</t>
  </si>
  <si>
    <t>صفرو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</si>
  <si>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</si>
  <si>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</si>
  <si>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</si>
  <si>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</si>
  <si>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</si>
  <si>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</si>
  <si>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 xml:space="preserve">  Chefchaouen</t>
  </si>
  <si>
    <t>شفشاون</t>
  </si>
  <si>
    <t xml:space="preserve">  Larache</t>
  </si>
  <si>
    <t xml:space="preserve">  Tanger-Assilah</t>
  </si>
  <si>
    <t>طنجة - أصيلة</t>
  </si>
  <si>
    <t xml:space="preserve">  Tétouan</t>
  </si>
  <si>
    <t>تطوان</t>
  </si>
  <si>
    <t>Laâyoune - Boujdour - Sakia El Hamra</t>
  </si>
  <si>
    <t xml:space="preserve"> -</t>
  </si>
  <si>
    <t>مديونة</t>
  </si>
  <si>
    <t>النواصر</t>
  </si>
  <si>
    <t>سـلا</t>
  </si>
  <si>
    <t>مولاي يعقوب</t>
  </si>
  <si>
    <t>مراكش</t>
  </si>
  <si>
    <t xml:space="preserve">فاس </t>
  </si>
  <si>
    <t xml:space="preserve">  Fès</t>
  </si>
  <si>
    <t xml:space="preserve">  Fahs-Anjra</t>
  </si>
  <si>
    <t xml:space="preserve">  Marrakech</t>
  </si>
  <si>
    <t xml:space="preserve">  Casablanca </t>
  </si>
  <si>
    <t xml:space="preserve">  Nouaceur</t>
  </si>
  <si>
    <t xml:space="preserve">  Salé</t>
  </si>
  <si>
    <t xml:space="preserve">  Meknès</t>
  </si>
  <si>
    <t>عدد المقاطعات</t>
  </si>
  <si>
    <t>الحضرية</t>
  </si>
  <si>
    <t>القروية</t>
  </si>
  <si>
    <t xml:space="preserve">         Nombre de Communes </t>
  </si>
  <si>
    <t xml:space="preserve">عدد الــجـــمـــاعــات       </t>
  </si>
  <si>
    <t>Préfectures</t>
  </si>
  <si>
    <t>العمـالات</t>
  </si>
  <si>
    <t xml:space="preserve">  M'Diq-Fnidq</t>
  </si>
  <si>
    <t>Nombre</t>
  </si>
  <si>
    <t>de cercles</t>
  </si>
  <si>
    <t xml:space="preserve">  Benslimane </t>
  </si>
  <si>
    <t>سيدي سليمان</t>
  </si>
  <si>
    <t>بنسليمان</t>
  </si>
  <si>
    <t>فجيج</t>
  </si>
  <si>
    <t xml:space="preserve">   Tarfaya</t>
  </si>
  <si>
    <t xml:space="preserve">  Tinghir</t>
  </si>
  <si>
    <t xml:space="preserve">  Berrechid</t>
  </si>
  <si>
    <t xml:space="preserve">  Rehamna</t>
  </si>
  <si>
    <t xml:space="preserve">  Driouch</t>
  </si>
  <si>
    <t>سيدي بنور</t>
  </si>
  <si>
    <t>اليوسفية</t>
  </si>
  <si>
    <t>الفقيه بن صالح</t>
  </si>
  <si>
    <t>إفران</t>
  </si>
  <si>
    <t>جرسيف</t>
  </si>
  <si>
    <t>وزان</t>
  </si>
  <si>
    <t xml:space="preserve">  Sidi Bennour</t>
  </si>
  <si>
    <t xml:space="preserve">  Youssoufia</t>
  </si>
  <si>
    <t xml:space="preserve">  Midelt</t>
  </si>
  <si>
    <t xml:space="preserve">  Guercif</t>
  </si>
  <si>
    <t xml:space="preserve">  Ouezzane</t>
  </si>
  <si>
    <t>Province</t>
  </si>
  <si>
    <t>Préfecture</t>
  </si>
  <si>
    <t>إقليم</t>
  </si>
  <si>
    <t>عمالة</t>
  </si>
  <si>
    <t>طانطان</t>
  </si>
  <si>
    <t>Souss - Massa - Drâa</t>
  </si>
  <si>
    <t xml:space="preserve">  Médiouna</t>
  </si>
  <si>
    <t xml:space="preserve">  M'Diq-Fnideq</t>
  </si>
  <si>
    <t>Doukkala - Abda</t>
  </si>
  <si>
    <t xml:space="preserve">  Agadir-Ida-Ou-Tanane </t>
  </si>
  <si>
    <t xml:space="preserve">  Fquih Ben Salah</t>
  </si>
  <si>
    <t xml:space="preserve">  Sidi Ifni</t>
  </si>
  <si>
    <t xml:space="preserve">  Sidi Slimane</t>
  </si>
  <si>
    <t xml:space="preserve">  El Kelâa des Sraghna </t>
  </si>
  <si>
    <t>Rabat - Salé - Zemmour - Zaër</t>
  </si>
  <si>
    <t>Taza - Al Hoceima - Taounate</t>
  </si>
  <si>
    <t xml:space="preserve">  Al Hoceima </t>
  </si>
  <si>
    <t>Nombre d'arrondissements</t>
  </si>
  <si>
    <t>برشيد</t>
  </si>
  <si>
    <t>وادي الذهب ــ لكويرة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</si>
  <si>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</si>
  <si>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</si>
  <si>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</si>
  <si>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</si>
  <si>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</si>
  <si>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</si>
  <si>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 xml:space="preserve">طرفاية </t>
  </si>
  <si>
    <t>أسا ــ الزاك</t>
  </si>
  <si>
    <t>أكاديرــ إداوتنان</t>
  </si>
  <si>
    <t>اشتوكة ــ أيت باها</t>
  </si>
  <si>
    <t>إنزكان ــ أيت ملول</t>
  </si>
  <si>
    <t xml:space="preserve">ورزازات </t>
  </si>
  <si>
    <t xml:space="preserve">سيدي افني </t>
  </si>
  <si>
    <t xml:space="preserve">مراكش </t>
  </si>
  <si>
    <t xml:space="preserve">الرحامنة </t>
  </si>
  <si>
    <t xml:space="preserve">بركان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</si>
  <si>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</si>
  <si>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</si>
  <si>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</si>
  <si>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</si>
  <si>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</si>
  <si>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</si>
  <si>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 xml:space="preserve">مكناس </t>
  </si>
  <si>
    <t xml:space="preserve">ميدلت </t>
  </si>
  <si>
    <t>فاس ــ بولمان</t>
  </si>
  <si>
    <t>تازة ــ الحسيمة ــ تاونات</t>
  </si>
  <si>
    <t>طنجة ــ تطوان</t>
  </si>
  <si>
    <t>الفحص ــ أنجرة</t>
  </si>
  <si>
    <t>المضيق ــ الفنيدق</t>
  </si>
  <si>
    <t xml:space="preserve">طنجة ــ أصيلة </t>
  </si>
  <si>
    <t xml:space="preserve">الدار البيضاء </t>
  </si>
  <si>
    <t>الفصل الأول</t>
  </si>
  <si>
    <t xml:space="preserve">  Moulay Yacoub </t>
  </si>
  <si>
    <t xml:space="preserve">التقسيم الإداري </t>
  </si>
  <si>
    <t>Division Administrative</t>
  </si>
  <si>
    <t>Division administrative</t>
  </si>
  <si>
    <t>1 - 1 Division administrative</t>
  </si>
  <si>
    <r>
      <t xml:space="preserve">1 - 1 Division administrative </t>
    </r>
    <r>
      <rPr>
        <sz val="10"/>
        <rFont val="Times New Roman"/>
        <family val="1"/>
        <charset val="178"/>
      </rPr>
      <t>(suite)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</si>
  <si>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</si>
  <si>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  <r>
      <rPr>
        <sz val="10"/>
        <rFont val="Times New Roman"/>
        <family val="1"/>
        <charset val="178"/>
      </rPr>
      <t>(تابع)</t>
    </r>
  </si>
  <si>
    <t>المصدر : الأمانة العامة للحكومة (الجريدة الرسمية).</t>
  </si>
  <si>
    <t>أوسرد</t>
  </si>
  <si>
    <t>تنغير</t>
  </si>
  <si>
    <t>وجدة - أنجاد</t>
  </si>
  <si>
    <t xml:space="preserve">الدريوش </t>
  </si>
  <si>
    <t>المصدر : وزارة الداخلية.</t>
  </si>
  <si>
    <t>Source : Ministère de l'Intérieur.</t>
  </si>
  <si>
    <t>الوحدة الإدارية</t>
  </si>
  <si>
    <t>Unité administrative</t>
  </si>
  <si>
    <t>الجهة</t>
  </si>
  <si>
    <t>Région</t>
  </si>
  <si>
    <r>
      <t xml:space="preserve">الدار البيضاء </t>
    </r>
    <r>
      <rPr>
        <sz val="9"/>
        <rFont val="Times New Roman"/>
        <family val="1"/>
      </rPr>
      <t>(1)</t>
    </r>
  </si>
  <si>
    <t xml:space="preserve">  Casablanca (1) </t>
  </si>
  <si>
    <t>(1)  تتكون عمالة الدار البيضاء من 8 عمالات المقاطعات</t>
  </si>
  <si>
    <t>(1) La préfectiure de Casablanca est composée de 8 préfectures d'arrondissements</t>
  </si>
  <si>
    <r>
      <t>1 - 2</t>
    </r>
    <r>
      <rPr>
        <b/>
        <sz val="16"/>
        <rFont val="Times New Roman"/>
        <family val="1"/>
        <charset val="178"/>
      </rPr>
      <t xml:space="preserve"> التقسيم الإداري لأهم العمالات</t>
    </r>
  </si>
  <si>
    <t>Source : Secrétariat Général du Gouvernement (Bulletin Officiel).</t>
  </si>
  <si>
    <t xml:space="preserve">         préfectures</t>
  </si>
  <si>
    <t>1 - 2 Division administrative des principales</t>
  </si>
  <si>
    <t xml:space="preserve">  Sefrou</t>
  </si>
  <si>
    <t>سنة 2013</t>
  </si>
  <si>
    <t>Année 2013</t>
  </si>
</sst>
</file>

<file path=xl/styles.xml><?xml version="1.0" encoding="utf-8"?>
<styleSheet xmlns="http://schemas.openxmlformats.org/spreadsheetml/2006/main">
  <numFmts count="9">
    <numFmt numFmtId="164" formatCode="_ * #,##0_ ;_ * \-#,##0_ ;_ * &quot;-&quot;_ ;_ @_ "/>
    <numFmt numFmtId="165" formatCode="_ * #,##0.00_ ;_ * \-#,##0.00_ ;_ * &quot;-&quot;??_ ;_ @_ "/>
    <numFmt numFmtId="166" formatCode="_ &quot;ر.س.&quot;* #,##0_ ;_ &quot;ر.س.&quot;* \-#,##0_ ;_ &quot;ر.س.&quot;* &quot;-&quot;_ ;_ @_ "/>
    <numFmt numFmtId="167" formatCode="_ &quot;ر.س.&quot;* #,##0.00_ ;_ &quot;ر.س.&quot;* \-#,##0.00_ ;_ &quot;ر.س.&quot;* &quot;-&quot;??_ ;_ @_ "/>
    <numFmt numFmtId="168" formatCode="General_)"/>
    <numFmt numFmtId="169" formatCode="#\ ###\ ###"/>
    <numFmt numFmtId="170" formatCode="0_)"/>
    <numFmt numFmtId="171" formatCode="###\ ###\ ###"/>
    <numFmt numFmtId="172" formatCode="###\ ###"/>
  </numFmts>
  <fonts count="27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14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1.5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30"/>
      <name val="Arabic Transparent"/>
      <charset val="178"/>
    </font>
    <font>
      <b/>
      <sz val="40"/>
      <name val="Arabic Transparent"/>
      <charset val="178"/>
    </font>
    <font>
      <b/>
      <sz val="20"/>
      <name val="Times New Roman"/>
      <family val="1"/>
      <charset val="178"/>
    </font>
    <font>
      <b/>
      <sz val="30"/>
      <name val="Times New Roman"/>
      <family val="1"/>
      <charset val="178"/>
    </font>
    <font>
      <b/>
      <sz val="12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gray0625">
        <fgColor indexed="9"/>
        <bgColor indexed="47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166" fontId="2" fillId="0" borderId="0"/>
    <xf numFmtId="170" fontId="2" fillId="0" borderId="0"/>
    <xf numFmtId="0" fontId="1" fillId="0" borderId="0"/>
    <xf numFmtId="0" fontId="1" fillId="0" borderId="0"/>
    <xf numFmtId="168" fontId="2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4">
    <xf numFmtId="0" fontId="0" fillId="0" borderId="0" xfId="0"/>
    <xf numFmtId="0" fontId="8" fillId="0" borderId="0" xfId="3" applyFont="1" applyAlignment="1">
      <alignment horizontal="right" vertical="center"/>
    </xf>
    <xf numFmtId="169" fontId="5" fillId="0" borderId="0" xfId="3" applyNumberFormat="1" applyFont="1" applyAlignment="1" applyProtection="1">
      <alignment horizontal="left" vertical="center"/>
    </xf>
    <xf numFmtId="16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8" fontId="8" fillId="0" borderId="0" xfId="5" applyFont="1" applyAlignment="1">
      <alignment vertical="center"/>
    </xf>
    <xf numFmtId="169" fontId="9" fillId="0" borderId="0" xfId="3" applyNumberFormat="1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10" fillId="0" borderId="0" xfId="3" quotePrefix="1" applyFont="1" applyAlignment="1">
      <alignment horizontal="center" vertical="center"/>
    </xf>
    <xf numFmtId="169" fontId="8" fillId="0" borderId="0" xfId="3" quotePrefix="1" applyNumberFormat="1" applyFont="1" applyAlignment="1" applyProtection="1">
      <alignment horizontal="left" vertical="center"/>
    </xf>
    <xf numFmtId="0" fontId="8" fillId="0" borderId="0" xfId="3" quotePrefix="1" applyFont="1" applyAlignment="1">
      <alignment horizontal="right" vertical="center"/>
    </xf>
    <xf numFmtId="168" fontId="10" fillId="0" borderId="0" xfId="5" applyFont="1" applyAlignment="1">
      <alignment horizontal="right" vertical="center"/>
    </xf>
    <xf numFmtId="168" fontId="11" fillId="0" borderId="0" xfId="5" applyFont="1" applyAlignment="1">
      <alignment horizontal="right" vertical="center"/>
    </xf>
    <xf numFmtId="169" fontId="5" fillId="0" borderId="0" xfId="3" quotePrefix="1" applyNumberFormat="1" applyFont="1" applyAlignment="1" applyProtection="1">
      <alignment horizontal="left" vertical="center"/>
    </xf>
    <xf numFmtId="0" fontId="9" fillId="0" borderId="0" xfId="3" applyFont="1" applyAlignment="1">
      <alignment vertical="center"/>
    </xf>
    <xf numFmtId="171" fontId="9" fillId="0" borderId="0" xfId="5" applyNumberFormat="1" applyFont="1" applyAlignment="1" applyProtection="1">
      <alignment vertical="center"/>
    </xf>
    <xf numFmtId="171" fontId="8" fillId="0" borderId="0" xfId="5" applyNumberFormat="1" applyFont="1" applyAlignment="1" applyProtection="1">
      <alignment vertical="center"/>
    </xf>
    <xf numFmtId="0" fontId="9" fillId="0" borderId="0" xfId="3" quotePrefix="1" applyFont="1" applyAlignment="1">
      <alignment horizontal="left" vertical="center"/>
    </xf>
    <xf numFmtId="169" fontId="8" fillId="0" borderId="0" xfId="3" quotePrefix="1" applyNumberFormat="1" applyFont="1" applyAlignment="1" applyProtection="1">
      <alignment vertical="center"/>
    </xf>
    <xf numFmtId="0" fontId="8" fillId="0" borderId="0" xfId="3" quotePrefix="1" applyFont="1" applyAlignment="1">
      <alignment horizontal="left" vertical="center"/>
    </xf>
    <xf numFmtId="0" fontId="8" fillId="0" borderId="0" xfId="3" quotePrefix="1" applyFont="1" applyAlignment="1">
      <alignment vertical="center"/>
    </xf>
    <xf numFmtId="169" fontId="6" fillId="0" borderId="0" xfId="5" applyNumberFormat="1" applyFont="1" applyAlignment="1">
      <alignment horizontal="right" vertical="center"/>
    </xf>
    <xf numFmtId="168" fontId="11" fillId="0" borderId="0" xfId="5" applyFont="1" applyAlignment="1">
      <alignment vertical="center"/>
    </xf>
    <xf numFmtId="168" fontId="2" fillId="0" borderId="0" xfId="5" applyAlignment="1">
      <alignment vertical="center"/>
    </xf>
    <xf numFmtId="169" fontId="7" fillId="0" borderId="0" xfId="2" applyNumberFormat="1" applyFont="1" applyAlignment="1" applyProtection="1">
      <alignment horizontal="left" vertical="center"/>
    </xf>
    <xf numFmtId="168" fontId="10" fillId="0" borderId="0" xfId="5" applyFont="1" applyAlignment="1">
      <alignment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169" fontId="9" fillId="0" borderId="0" xfId="3" quotePrefix="1" applyNumberFormat="1" applyFont="1" applyAlignment="1" applyProtection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right" vertical="center"/>
    </xf>
    <xf numFmtId="169" fontId="9" fillId="0" borderId="0" xfId="3" applyNumberFormat="1" applyFont="1" applyAlignment="1" applyProtection="1">
      <alignment horizontal="right" vertical="center"/>
    </xf>
    <xf numFmtId="169" fontId="9" fillId="0" borderId="0" xfId="3" applyNumberFormat="1" applyFont="1" applyAlignment="1">
      <alignment vertical="center"/>
    </xf>
    <xf numFmtId="169" fontId="8" fillId="0" borderId="0" xfId="3" applyNumberFormat="1" applyFont="1" applyAlignment="1" applyProtection="1">
      <alignment vertical="center"/>
    </xf>
    <xf numFmtId="169" fontId="8" fillId="0" borderId="0" xfId="3" applyNumberFormat="1" applyFont="1" applyAlignment="1" applyProtection="1">
      <alignment horizontal="right" vertical="center"/>
    </xf>
    <xf numFmtId="169" fontId="8" fillId="0" borderId="0" xfId="3" quotePrefix="1" applyNumberFormat="1" applyFont="1" applyAlignment="1" applyProtection="1">
      <alignment horizontal="right" vertical="center"/>
    </xf>
    <xf numFmtId="169" fontId="9" fillId="0" borderId="0" xfId="3" applyNumberFormat="1" applyFont="1" applyAlignment="1" applyProtection="1">
      <alignment vertical="center"/>
    </xf>
    <xf numFmtId="0" fontId="16" fillId="0" borderId="0" xfId="3" applyFont="1" applyAlignment="1">
      <alignment horizontal="right" vertical="center"/>
    </xf>
    <xf numFmtId="168" fontId="11" fillId="0" borderId="0" xfId="5" quotePrefix="1" applyFont="1" applyAlignment="1">
      <alignment vertical="center"/>
    </xf>
    <xf numFmtId="0" fontId="16" fillId="0" borderId="0" xfId="3" applyFont="1" applyAlignment="1">
      <alignment horizontal="left" vertical="center"/>
    </xf>
    <xf numFmtId="169" fontId="8" fillId="0" borderId="0" xfId="3" applyNumberFormat="1" applyFont="1" applyAlignment="1" applyProtection="1">
      <alignment horizontal="left" vertical="center"/>
    </xf>
    <xf numFmtId="168" fontId="18" fillId="0" borderId="0" xfId="5" applyFont="1" applyAlignment="1">
      <alignment vertical="center"/>
    </xf>
    <xf numFmtId="0" fontId="12" fillId="0" borderId="0" xfId="3" quotePrefix="1" applyFont="1" applyAlignment="1">
      <alignment horizontal="left" vertical="center"/>
    </xf>
    <xf numFmtId="168" fontId="2" fillId="0" borderId="0" xfId="5" applyFont="1" applyAlignment="1">
      <alignment vertical="center"/>
    </xf>
    <xf numFmtId="0" fontId="14" fillId="0" borderId="0" xfId="3" quotePrefix="1" applyFont="1" applyAlignment="1">
      <alignment horizontal="left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3" fillId="2" borderId="0" xfId="3" quotePrefix="1" applyFont="1" applyFill="1" applyBorder="1" applyAlignment="1">
      <alignment horizontal="left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3" borderId="0" xfId="0" applyNumberFormat="1" applyFont="1" applyFill="1" applyAlignment="1" applyProtection="1">
      <alignment horizontal="right" vertical="center"/>
    </xf>
    <xf numFmtId="3" fontId="15" fillId="0" borderId="0" xfId="5" applyNumberFormat="1" applyFont="1" applyAlignment="1">
      <alignment horizontal="right" vertical="center"/>
    </xf>
    <xf numFmtId="168" fontId="16" fillId="0" borderId="0" xfId="5" applyFont="1" applyAlignment="1">
      <alignment vertical="center"/>
    </xf>
    <xf numFmtId="0" fontId="15" fillId="0" borderId="0" xfId="3" quotePrefix="1" applyFont="1" applyBorder="1" applyAlignment="1">
      <alignment horizontal="left" vertical="center"/>
    </xf>
    <xf numFmtId="3" fontId="15" fillId="0" borderId="0" xfId="5" applyNumberFormat="1" applyFont="1" applyAlignment="1">
      <alignment vertical="center"/>
    </xf>
    <xf numFmtId="0" fontId="15" fillId="0" borderId="0" xfId="3" applyFont="1" applyAlignment="1">
      <alignment vertical="center"/>
    </xf>
    <xf numFmtId="169" fontId="16" fillId="0" borderId="0" xfId="3" applyNumberFormat="1" applyFont="1" applyAlignment="1" applyProtection="1">
      <alignment horizontal="left" vertical="center"/>
    </xf>
    <xf numFmtId="169" fontId="16" fillId="0" borderId="0" xfId="3" quotePrefix="1" applyNumberFormat="1" applyFont="1" applyAlignment="1" applyProtection="1">
      <alignment horizontal="left" vertical="center"/>
    </xf>
    <xf numFmtId="0" fontId="15" fillId="0" borderId="0" xfId="3" quotePrefix="1" applyFont="1" applyAlignment="1">
      <alignment horizontal="left" vertical="center"/>
    </xf>
    <xf numFmtId="0" fontId="16" fillId="0" borderId="0" xfId="3" quotePrefix="1" applyFont="1" applyAlignment="1">
      <alignment horizontal="left" vertical="center"/>
    </xf>
    <xf numFmtId="3" fontId="9" fillId="0" borderId="0" xfId="5" applyNumberFormat="1" applyFont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3" fontId="8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3" fontId="9" fillId="0" borderId="0" xfId="5" applyNumberFormat="1" applyFont="1" applyAlignment="1" applyProtection="1">
      <alignment horizontal="right" vertical="center"/>
    </xf>
    <xf numFmtId="3" fontId="8" fillId="0" borderId="0" xfId="5" applyNumberFormat="1" applyFont="1" applyAlignment="1" applyProtection="1">
      <alignment horizontal="right" vertical="center"/>
    </xf>
    <xf numFmtId="3" fontId="8" fillId="0" borderId="0" xfId="5" quotePrefix="1" applyNumberFormat="1" applyFont="1" applyAlignment="1" applyProtection="1">
      <alignment horizontal="right" vertical="center"/>
    </xf>
    <xf numFmtId="3" fontId="15" fillId="0" borderId="0" xfId="5" applyNumberFormat="1" applyFont="1" applyAlignment="1" applyProtection="1">
      <alignment horizontal="right" vertical="center"/>
    </xf>
    <xf numFmtId="3" fontId="16" fillId="0" borderId="0" xfId="5" applyNumberFormat="1" applyFont="1" applyAlignment="1" applyProtection="1">
      <alignment horizontal="right" vertical="center"/>
    </xf>
    <xf numFmtId="3" fontId="9" fillId="0" borderId="0" xfId="5" applyNumberFormat="1" applyFont="1" applyAlignment="1" applyProtection="1">
      <alignment vertical="center"/>
    </xf>
    <xf numFmtId="3" fontId="15" fillId="0" borderId="0" xfId="5" applyNumberFormat="1" applyFont="1" applyAlignment="1" applyProtection="1">
      <alignment vertical="center"/>
    </xf>
    <xf numFmtId="3" fontId="8" fillId="0" borderId="0" xfId="5" applyNumberFormat="1" applyFont="1" applyAlignment="1" applyProtection="1">
      <alignment vertical="center"/>
    </xf>
    <xf numFmtId="3" fontId="16" fillId="0" borderId="0" xfId="5" applyNumberFormat="1" applyFont="1" applyAlignment="1" applyProtection="1">
      <alignment vertical="center"/>
    </xf>
    <xf numFmtId="3" fontId="8" fillId="0" borderId="0" xfId="3" applyNumberFormat="1" applyFont="1" applyAlignment="1">
      <alignment vertical="center"/>
    </xf>
    <xf numFmtId="3" fontId="8" fillId="0" borderId="0" xfId="3" applyNumberFormat="1" applyFont="1" applyAlignment="1" applyProtection="1">
      <alignment vertical="center"/>
    </xf>
    <xf numFmtId="172" fontId="20" fillId="0" borderId="0" xfId="1" applyNumberFormat="1" applyFont="1" applyAlignment="1" applyProtection="1">
      <alignment horizontal="left" vertical="center"/>
    </xf>
    <xf numFmtId="172" fontId="15" fillId="0" borderId="0" xfId="1" applyNumberFormat="1" applyFont="1" applyAlignment="1">
      <alignment vertical="center"/>
    </xf>
    <xf numFmtId="172" fontId="15" fillId="0" borderId="0" xfId="0" applyNumberFormat="1" applyFont="1" applyAlignment="1">
      <alignment horizontal="right" vertical="center" readingOrder="2"/>
    </xf>
    <xf numFmtId="168" fontId="8" fillId="0" borderId="0" xfId="5" quotePrefix="1" applyFont="1" applyAlignment="1">
      <alignment horizontal="right" vertical="center" readingOrder="2"/>
    </xf>
    <xf numFmtId="169" fontId="6" fillId="0" borderId="0" xfId="5" quotePrefix="1" applyNumberFormat="1" applyFont="1" applyAlignment="1">
      <alignment horizontal="right" vertical="center" readingOrder="2"/>
    </xf>
    <xf numFmtId="0" fontId="5" fillId="0" borderId="0" xfId="3" applyFont="1" applyAlignment="1">
      <alignment horizontal="right" vertical="center" readingOrder="2"/>
    </xf>
    <xf numFmtId="0" fontId="8" fillId="0" borderId="0" xfId="3" applyFont="1" applyAlignment="1">
      <alignment horizontal="left" vertical="center" readingOrder="1"/>
    </xf>
    <xf numFmtId="0" fontId="9" fillId="0" borderId="0" xfId="3" applyFont="1" applyAlignment="1">
      <alignment horizontal="left" vertical="center"/>
    </xf>
    <xf numFmtId="168" fontId="3" fillId="0" borderId="0" xfId="5" applyFont="1" applyAlignment="1">
      <alignment vertical="center"/>
    </xf>
    <xf numFmtId="168" fontId="4" fillId="0" borderId="0" xfId="5" applyFont="1" applyAlignment="1">
      <alignment vertical="center"/>
    </xf>
    <xf numFmtId="168" fontId="5" fillId="0" borderId="0" xfId="5" applyFont="1" applyAlignment="1">
      <alignment vertical="center"/>
    </xf>
    <xf numFmtId="168" fontId="6" fillId="0" borderId="0" xfId="5" applyFont="1" applyAlignment="1">
      <alignment vertical="center"/>
    </xf>
    <xf numFmtId="0" fontId="8" fillId="0" borderId="0" xfId="3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 indent="1"/>
    </xf>
    <xf numFmtId="1" fontId="18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right" vertical="center" readingOrder="2"/>
    </xf>
    <xf numFmtId="1" fontId="25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indent="1" readingOrder="2"/>
    </xf>
    <xf numFmtId="168" fontId="8" fillId="0" borderId="0" xfId="5" applyFont="1" applyAlignment="1">
      <alignment horizontal="right" vertical="center" readingOrder="2"/>
    </xf>
    <xf numFmtId="168" fontId="12" fillId="0" borderId="0" xfId="5" applyFont="1" applyAlignment="1">
      <alignment vertical="center"/>
    </xf>
    <xf numFmtId="169" fontId="9" fillId="0" borderId="0" xfId="3" applyNumberFormat="1" applyFont="1" applyAlignment="1" applyProtection="1">
      <alignment horizontal="center" vertical="center"/>
    </xf>
    <xf numFmtId="171" fontId="8" fillId="0" borderId="0" xfId="5" applyNumberFormat="1" applyFont="1" applyAlignment="1" applyProtection="1">
      <alignment horizontal="center" vertical="center"/>
    </xf>
    <xf numFmtId="171" fontId="8" fillId="0" borderId="0" xfId="5" applyNumberFormat="1" applyFont="1" applyAlignment="1">
      <alignment horizontal="center" vertical="center"/>
    </xf>
    <xf numFmtId="169" fontId="8" fillId="0" borderId="0" xfId="3" applyNumberFormat="1" applyFont="1" applyAlignment="1">
      <alignment horizontal="center" vertical="center"/>
    </xf>
    <xf numFmtId="168" fontId="8" fillId="0" borderId="0" xfId="5" applyFont="1" applyAlignment="1">
      <alignment horizontal="center" vertical="center"/>
    </xf>
    <xf numFmtId="168" fontId="21" fillId="0" borderId="0" xfId="5" applyFont="1" applyAlignment="1">
      <alignment horizontal="center" vertical="center"/>
    </xf>
    <xf numFmtId="168" fontId="22" fillId="0" borderId="0" xfId="5" applyFont="1" applyAlignment="1">
      <alignment horizontal="center" vertical="center"/>
    </xf>
    <xf numFmtId="168" fontId="23" fillId="0" borderId="0" xfId="5" applyFont="1" applyAlignment="1">
      <alignment horizontal="center" vertical="center"/>
    </xf>
    <xf numFmtId="168" fontId="24" fillId="0" borderId="0" xfId="5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readingOrder="2"/>
    </xf>
    <xf numFmtId="169" fontId="9" fillId="0" borderId="0" xfId="3" applyNumberFormat="1" applyFont="1" applyAlignment="1" applyProtection="1">
      <alignment horizontal="center" vertical="center"/>
    </xf>
    <xf numFmtId="0" fontId="0" fillId="0" borderId="0" xfId="0"/>
    <xf numFmtId="0" fontId="9" fillId="0" borderId="0" xfId="3" applyFont="1" applyAlignment="1">
      <alignment horizontal="right" vertical="center" wrapText="1"/>
    </xf>
    <xf numFmtId="169" fontId="16" fillId="0" borderId="0" xfId="3" applyNumberFormat="1" applyFont="1" applyAlignment="1">
      <alignment horizontal="left" vertical="center" wrapText="1"/>
    </xf>
    <xf numFmtId="169" fontId="9" fillId="0" borderId="0" xfId="3" applyNumberFormat="1" applyFont="1" applyAlignment="1" applyProtection="1">
      <alignment horizontal="center" vertical="center" wrapText="1"/>
    </xf>
    <xf numFmtId="0" fontId="5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center" vertical="center"/>
    </xf>
  </cellXfs>
  <cellStyles count="10">
    <cellStyle name="Normal" xfId="0" builtinId="0"/>
    <cellStyle name="Normal_11" xfId="1"/>
    <cellStyle name="Normal_2" xfId="2"/>
    <cellStyle name="Normal_Feuil1" xfId="3"/>
    <cellStyle name="عادي_DEC2000" xfId="4"/>
    <cellStyle name="عادي_pop-2002" xfId="5"/>
    <cellStyle name="عملة [0]_pop-2002" xfId="6"/>
    <cellStyle name="عملة_DEC2000" xfId="7"/>
    <cellStyle name="فاصلة [0]_pop-2002" xfId="8"/>
    <cellStyle name="فاصلة_DEC2000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9:G26"/>
  <sheetViews>
    <sheetView showGridLines="0" workbookViewId="0"/>
    <sheetView workbookViewId="1"/>
  </sheetViews>
  <sheetFormatPr baseColWidth="10" defaultColWidth="10.28515625" defaultRowHeight="12"/>
  <cols>
    <col min="1" max="8" width="14.7109375" style="24" customWidth="1"/>
    <col min="9" max="16384" width="10.28515625" style="24"/>
  </cols>
  <sheetData>
    <row r="19" spans="1:7" ht="37.5">
      <c r="A19" s="101" t="s">
        <v>203</v>
      </c>
      <c r="B19" s="101"/>
      <c r="C19" s="101"/>
      <c r="D19" s="101"/>
      <c r="E19" s="101"/>
      <c r="F19" s="101"/>
      <c r="G19" s="83"/>
    </row>
    <row r="20" spans="1:7" ht="12" customHeight="1">
      <c r="A20" s="44"/>
      <c r="B20" s="44"/>
      <c r="C20" s="44"/>
      <c r="D20" s="44"/>
      <c r="E20" s="44"/>
      <c r="F20" s="44"/>
      <c r="G20" s="44"/>
    </row>
    <row r="21" spans="1:7" ht="50.25">
      <c r="A21" s="102" t="s">
        <v>205</v>
      </c>
      <c r="B21" s="102"/>
      <c r="C21" s="102"/>
      <c r="D21" s="102"/>
      <c r="E21" s="102"/>
      <c r="F21" s="102"/>
      <c r="G21" s="84"/>
    </row>
    <row r="22" spans="1:7" ht="12" customHeight="1">
      <c r="A22" s="44"/>
      <c r="B22" s="44"/>
      <c r="C22" s="44"/>
      <c r="D22" s="44"/>
      <c r="E22" s="44"/>
      <c r="F22" s="44"/>
      <c r="G22" s="44"/>
    </row>
    <row r="23" spans="1:7" ht="12" customHeight="1">
      <c r="A23" s="44"/>
      <c r="B23" s="44"/>
      <c r="C23" s="44"/>
      <c r="D23" s="44"/>
      <c r="E23" s="44"/>
      <c r="F23" s="44"/>
      <c r="G23" s="44"/>
    </row>
    <row r="24" spans="1:7" ht="25.5">
      <c r="A24" s="103" t="s">
        <v>0</v>
      </c>
      <c r="B24" s="103"/>
      <c r="C24" s="103"/>
      <c r="D24" s="103"/>
      <c r="E24" s="103"/>
      <c r="F24" s="103"/>
      <c r="G24" s="85"/>
    </row>
    <row r="25" spans="1:7" ht="12" customHeight="1">
      <c r="A25" s="44"/>
      <c r="B25" s="44"/>
      <c r="C25" s="44"/>
      <c r="D25" s="44"/>
      <c r="E25" s="44"/>
      <c r="F25" s="44"/>
      <c r="G25" s="44"/>
    </row>
    <row r="26" spans="1:7" ht="37.5">
      <c r="A26" s="104" t="s">
        <v>206</v>
      </c>
      <c r="B26" s="104"/>
      <c r="C26" s="104"/>
      <c r="D26" s="104"/>
      <c r="E26" s="104"/>
      <c r="F26" s="104"/>
      <c r="G26" s="86"/>
    </row>
  </sheetData>
  <mergeCells count="4">
    <mergeCell ref="A19:F19"/>
    <mergeCell ref="A21:F21"/>
    <mergeCell ref="A24:F24"/>
    <mergeCell ref="A26:F26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3"/>
  <sheetViews>
    <sheetView showGridLines="0" tabSelected="1" zoomScale="115" zoomScaleNormal="115" workbookViewId="0"/>
    <sheetView workbookViewId="1"/>
  </sheetViews>
  <sheetFormatPr baseColWidth="10" defaultColWidth="12.5703125" defaultRowHeight="12.75"/>
  <cols>
    <col min="1" max="1" width="31.28515625" style="4" customWidth="1"/>
    <col min="2" max="2" width="12.42578125" style="4" customWidth="1"/>
    <col min="3" max="5" width="8.7109375" style="4" customWidth="1"/>
    <col min="6" max="7" width="7.7109375" style="4" customWidth="1"/>
    <col min="8" max="8" width="28.7109375" style="4" customWidth="1"/>
    <col min="9" max="9" width="9.7109375" style="4" hidden="1" customWidth="1"/>
    <col min="10" max="12" width="12.5703125" style="4" hidden="1" customWidth="1"/>
    <col min="13" max="13" width="4.7109375" style="4" customWidth="1"/>
    <col min="14" max="15" width="12.5703125" style="4" customWidth="1"/>
    <col min="16" max="16" width="31.42578125" style="1" customWidth="1"/>
    <col min="17" max="16384" width="12.5703125" style="4"/>
  </cols>
  <sheetData>
    <row r="1" spans="1:16" ht="24.75" customHeight="1">
      <c r="A1" s="25" t="s">
        <v>207</v>
      </c>
      <c r="B1" s="25"/>
      <c r="C1" s="3"/>
      <c r="D1" s="3"/>
      <c r="E1" s="6"/>
      <c r="F1" s="6"/>
      <c r="G1" s="6"/>
      <c r="H1" s="79" t="s">
        <v>205</v>
      </c>
      <c r="P1" s="22"/>
    </row>
    <row r="2" spans="1:16" ht="18.95" customHeight="1">
      <c r="A2" s="25"/>
      <c r="B2" s="25"/>
      <c r="C2" s="3"/>
      <c r="D2" s="3"/>
      <c r="E2" s="3"/>
      <c r="F2" s="3"/>
      <c r="G2" s="3"/>
      <c r="H2" s="1"/>
    </row>
    <row r="3" spans="1:16" ht="20.25">
      <c r="A3" s="2" t="s">
        <v>208</v>
      </c>
      <c r="B3" s="2"/>
      <c r="C3" s="3"/>
      <c r="D3" s="3"/>
      <c r="H3" s="80" t="s">
        <v>210</v>
      </c>
      <c r="P3" s="5"/>
    </row>
    <row r="4" spans="1:16" ht="18.95" customHeight="1">
      <c r="A4" s="3"/>
      <c r="B4" s="3"/>
      <c r="D4" s="6"/>
      <c r="E4" s="7"/>
      <c r="F4" s="7"/>
      <c r="G4" s="7"/>
      <c r="H4" s="1"/>
      <c r="M4" s="8"/>
      <c r="N4" s="9"/>
    </row>
    <row r="5" spans="1:16" ht="18.95" customHeight="1">
      <c r="A5" s="3"/>
      <c r="B5" s="3"/>
      <c r="D5" s="6"/>
      <c r="E5" s="7"/>
      <c r="F5" s="7"/>
      <c r="G5" s="7"/>
      <c r="H5" s="1"/>
      <c r="M5" s="8"/>
      <c r="N5" s="9"/>
    </row>
    <row r="6" spans="1:16" ht="16.5" customHeight="1">
      <c r="A6" s="3"/>
      <c r="B6" s="110" t="s">
        <v>220</v>
      </c>
      <c r="C6" s="106" t="s">
        <v>126</v>
      </c>
      <c r="D6" s="106"/>
      <c r="E6" s="106"/>
      <c r="F6" s="15" t="s">
        <v>2</v>
      </c>
      <c r="G6" s="109" t="s">
        <v>219</v>
      </c>
      <c r="H6" s="1"/>
      <c r="M6" s="8"/>
      <c r="N6" s="9"/>
    </row>
    <row r="7" spans="1:16" ht="13.5" customHeight="1">
      <c r="A7" s="10" t="s">
        <v>233</v>
      </c>
      <c r="B7" s="110"/>
      <c r="C7" s="107" t="s">
        <v>125</v>
      </c>
      <c r="D7" s="108"/>
      <c r="E7" s="108"/>
      <c r="F7" s="29" t="s">
        <v>3</v>
      </c>
      <c r="G7" s="109"/>
      <c r="H7" s="11" t="s">
        <v>232</v>
      </c>
      <c r="L7" s="30"/>
      <c r="M7" s="30"/>
      <c r="N7" s="31"/>
      <c r="O7" s="30"/>
    </row>
    <row r="8" spans="1:16" ht="13.5" customHeight="1">
      <c r="A8" s="10"/>
      <c r="B8" s="10"/>
      <c r="C8" s="15" t="s">
        <v>4</v>
      </c>
      <c r="D8" s="15" t="s">
        <v>124</v>
      </c>
      <c r="E8" s="28" t="s">
        <v>123</v>
      </c>
      <c r="F8" s="29"/>
      <c r="G8" s="29"/>
      <c r="H8" s="1"/>
      <c r="L8" s="30"/>
      <c r="M8" s="30"/>
      <c r="P8" s="4"/>
    </row>
    <row r="9" spans="1:16" ht="13.5" customHeight="1">
      <c r="C9" s="32" t="s">
        <v>5</v>
      </c>
      <c r="D9" s="32" t="s">
        <v>6</v>
      </c>
      <c r="E9" s="32" t="s">
        <v>7</v>
      </c>
      <c r="H9" s="87"/>
      <c r="M9" s="6"/>
      <c r="P9" s="4"/>
    </row>
    <row r="10" spans="1:16" ht="8.1" customHeight="1">
      <c r="C10" s="32"/>
      <c r="D10" s="32"/>
      <c r="E10" s="32"/>
      <c r="H10" s="87"/>
      <c r="M10" s="6"/>
      <c r="P10" s="4"/>
    </row>
    <row r="11" spans="1:16" ht="15.6" customHeight="1">
      <c r="A11" s="18" t="s">
        <v>8</v>
      </c>
      <c r="B11" s="82" t="s">
        <v>222</v>
      </c>
      <c r="C11" s="69">
        <v>13</v>
      </c>
      <c r="D11" s="69">
        <v>11</v>
      </c>
      <c r="E11" s="69">
        <v>2</v>
      </c>
      <c r="F11" s="69">
        <v>4</v>
      </c>
      <c r="G11" s="16" t="s">
        <v>221</v>
      </c>
      <c r="H11" s="88" t="s">
        <v>171</v>
      </c>
      <c r="L11" s="33"/>
      <c r="M11" s="33"/>
      <c r="P11" s="4"/>
    </row>
    <row r="12" spans="1:16" ht="15.6" customHeight="1">
      <c r="A12" s="27" t="s">
        <v>9</v>
      </c>
      <c r="B12" s="27" t="s">
        <v>152</v>
      </c>
      <c r="C12" s="70">
        <v>6</v>
      </c>
      <c r="D12" s="71">
        <v>5</v>
      </c>
      <c r="E12" s="71">
        <v>1</v>
      </c>
      <c r="F12" s="71">
        <v>2</v>
      </c>
      <c r="G12" s="17" t="s">
        <v>154</v>
      </c>
      <c r="H12" s="89" t="s">
        <v>213</v>
      </c>
      <c r="L12" s="34"/>
      <c r="M12" s="34"/>
      <c r="P12" s="4"/>
    </row>
    <row r="13" spans="1:16" ht="15.6" customHeight="1">
      <c r="A13" s="20" t="s">
        <v>10</v>
      </c>
      <c r="B13" s="27" t="s">
        <v>152</v>
      </c>
      <c r="C13" s="71">
        <v>7</v>
      </c>
      <c r="D13" s="71">
        <v>6</v>
      </c>
      <c r="E13" s="71">
        <v>1</v>
      </c>
      <c r="F13" s="71">
        <v>2</v>
      </c>
      <c r="G13" s="17" t="s">
        <v>154</v>
      </c>
      <c r="H13" s="89" t="s">
        <v>11</v>
      </c>
      <c r="L13" s="33"/>
      <c r="M13" s="33"/>
      <c r="P13" s="4"/>
    </row>
    <row r="14" spans="1:16" ht="15.6" customHeight="1">
      <c r="A14" s="15" t="s">
        <v>107</v>
      </c>
      <c r="B14" s="82" t="s">
        <v>222</v>
      </c>
      <c r="C14" s="69">
        <v>14</v>
      </c>
      <c r="D14" s="69">
        <v>10</v>
      </c>
      <c r="E14" s="69">
        <v>4</v>
      </c>
      <c r="F14" s="69">
        <v>4</v>
      </c>
      <c r="G14" s="16" t="s">
        <v>221</v>
      </c>
      <c r="H14" s="88" t="s">
        <v>172</v>
      </c>
      <c r="L14" s="34"/>
      <c r="M14" s="34"/>
      <c r="P14" s="4"/>
    </row>
    <row r="15" spans="1:16" ht="15.6" customHeight="1">
      <c r="A15" s="20" t="s">
        <v>12</v>
      </c>
      <c r="B15" s="27" t="s">
        <v>152</v>
      </c>
      <c r="C15" s="71">
        <v>4</v>
      </c>
      <c r="D15" s="71">
        <v>3</v>
      </c>
      <c r="E15" s="71">
        <v>1</v>
      </c>
      <c r="F15" s="71">
        <v>1</v>
      </c>
      <c r="G15" s="17" t="s">
        <v>154</v>
      </c>
      <c r="H15" s="89" t="s">
        <v>13</v>
      </c>
      <c r="L15" s="34"/>
      <c r="M15" s="34"/>
      <c r="P15" s="4"/>
    </row>
    <row r="16" spans="1:16" ht="15.6" customHeight="1">
      <c r="A16" s="20" t="s">
        <v>14</v>
      </c>
      <c r="B16" s="27" t="s">
        <v>152</v>
      </c>
      <c r="C16" s="71">
        <v>5</v>
      </c>
      <c r="D16" s="71">
        <v>3</v>
      </c>
      <c r="E16" s="71">
        <v>2</v>
      </c>
      <c r="F16" s="71">
        <v>1</v>
      </c>
      <c r="G16" s="17" t="s">
        <v>154</v>
      </c>
      <c r="H16" s="89" t="s">
        <v>15</v>
      </c>
      <c r="L16" s="33"/>
      <c r="M16" s="33"/>
      <c r="P16" s="4"/>
    </row>
    <row r="17" spans="1:16" ht="15.6" customHeight="1">
      <c r="A17" s="58" t="s">
        <v>136</v>
      </c>
      <c r="B17" s="27" t="s">
        <v>152</v>
      </c>
      <c r="C17" s="70">
        <v>5</v>
      </c>
      <c r="D17" s="70">
        <v>4</v>
      </c>
      <c r="E17" s="70">
        <v>1</v>
      </c>
      <c r="F17" s="70">
        <v>2</v>
      </c>
      <c r="G17" s="17" t="s">
        <v>154</v>
      </c>
      <c r="H17" s="89" t="s">
        <v>178</v>
      </c>
      <c r="L17" s="34"/>
      <c r="M17" s="34"/>
      <c r="P17" s="4"/>
    </row>
    <row r="18" spans="1:16" ht="15.6" customHeight="1">
      <c r="A18" s="59" t="s">
        <v>16</v>
      </c>
      <c r="B18" s="82" t="s">
        <v>222</v>
      </c>
      <c r="C18" s="72">
        <v>60</v>
      </c>
      <c r="D18" s="72">
        <v>49</v>
      </c>
      <c r="E18" s="72">
        <v>11</v>
      </c>
      <c r="F18" s="72">
        <f>SUM(F19:F23)</f>
        <v>11</v>
      </c>
      <c r="G18" s="16" t="s">
        <v>221</v>
      </c>
      <c r="H18" s="88" t="s">
        <v>173</v>
      </c>
      <c r="L18" s="34"/>
      <c r="M18" s="34"/>
      <c r="P18" s="4"/>
    </row>
    <row r="19" spans="1:16" ht="15.6" customHeight="1">
      <c r="A19" s="20" t="s">
        <v>17</v>
      </c>
      <c r="B19" s="27" t="s">
        <v>152</v>
      </c>
      <c r="C19" s="71">
        <v>7</v>
      </c>
      <c r="D19" s="71">
        <v>5</v>
      </c>
      <c r="E19" s="71">
        <v>2</v>
      </c>
      <c r="F19" s="71">
        <v>2</v>
      </c>
      <c r="G19" s="17" t="s">
        <v>154</v>
      </c>
      <c r="H19" s="89" t="s">
        <v>179</v>
      </c>
      <c r="L19" s="34"/>
      <c r="M19" s="34"/>
      <c r="P19" s="4"/>
    </row>
    <row r="20" spans="1:16" ht="15.6" customHeight="1">
      <c r="A20" s="20" t="s">
        <v>18</v>
      </c>
      <c r="B20" s="27" t="s">
        <v>152</v>
      </c>
      <c r="C20" s="71">
        <v>6</v>
      </c>
      <c r="D20" s="71">
        <v>5</v>
      </c>
      <c r="E20" s="71">
        <v>1</v>
      </c>
      <c r="F20" s="71">
        <v>1</v>
      </c>
      <c r="G20" s="17" t="s">
        <v>154</v>
      </c>
      <c r="H20" s="89" t="s">
        <v>19</v>
      </c>
      <c r="L20" s="34"/>
      <c r="M20" s="34"/>
      <c r="P20" s="4"/>
    </row>
    <row r="21" spans="1:16" ht="15.6" customHeight="1">
      <c r="A21" s="20" t="s">
        <v>20</v>
      </c>
      <c r="B21" s="27" t="s">
        <v>152</v>
      </c>
      <c r="C21" s="71">
        <v>20</v>
      </c>
      <c r="D21" s="71">
        <v>18</v>
      </c>
      <c r="E21" s="71">
        <v>2</v>
      </c>
      <c r="F21" s="71">
        <v>3</v>
      </c>
      <c r="G21" s="17" t="s">
        <v>154</v>
      </c>
      <c r="H21" s="89" t="s">
        <v>21</v>
      </c>
      <c r="L21" s="34"/>
      <c r="M21" s="34"/>
      <c r="P21" s="4"/>
    </row>
    <row r="22" spans="1:16" ht="15.6" customHeight="1">
      <c r="A22" s="20" t="s">
        <v>22</v>
      </c>
      <c r="B22" s="27" t="s">
        <v>152</v>
      </c>
      <c r="C22" s="71">
        <v>7</v>
      </c>
      <c r="D22" s="71">
        <v>5</v>
      </c>
      <c r="E22" s="71">
        <v>2</v>
      </c>
      <c r="F22" s="71">
        <v>2</v>
      </c>
      <c r="G22" s="17" t="s">
        <v>154</v>
      </c>
      <c r="H22" s="89" t="s">
        <v>156</v>
      </c>
      <c r="L22" s="33"/>
      <c r="M22" s="33"/>
      <c r="P22" s="4"/>
    </row>
    <row r="23" spans="1:16" ht="15.6" customHeight="1">
      <c r="A23" s="58" t="s">
        <v>23</v>
      </c>
      <c r="B23" s="27" t="s">
        <v>152</v>
      </c>
      <c r="C23" s="70">
        <v>20</v>
      </c>
      <c r="D23" s="70">
        <v>16</v>
      </c>
      <c r="E23" s="70">
        <v>4</v>
      </c>
      <c r="F23" s="70">
        <v>3</v>
      </c>
      <c r="G23" s="17" t="s">
        <v>154</v>
      </c>
      <c r="H23" s="89" t="s">
        <v>24</v>
      </c>
      <c r="L23" s="34"/>
      <c r="M23" s="34"/>
      <c r="P23" s="4"/>
    </row>
    <row r="24" spans="1:16" ht="15.6" customHeight="1">
      <c r="A24" s="57" t="s">
        <v>157</v>
      </c>
      <c r="B24" s="82" t="s">
        <v>222</v>
      </c>
      <c r="C24" s="72">
        <v>241</v>
      </c>
      <c r="D24" s="72">
        <v>215</v>
      </c>
      <c r="E24" s="72">
        <v>26</v>
      </c>
      <c r="F24" s="72">
        <f>SUM(F25:F33)</f>
        <v>24</v>
      </c>
      <c r="G24" s="16" t="s">
        <v>221</v>
      </c>
      <c r="H24" s="88" t="s">
        <v>174</v>
      </c>
      <c r="L24" s="34"/>
      <c r="M24" s="34"/>
      <c r="P24" s="4"/>
    </row>
    <row r="25" spans="1:16" ht="15.6" customHeight="1">
      <c r="A25" s="10" t="s">
        <v>161</v>
      </c>
      <c r="B25" s="27" t="s">
        <v>153</v>
      </c>
      <c r="C25" s="71">
        <v>13</v>
      </c>
      <c r="D25" s="71">
        <v>12</v>
      </c>
      <c r="E25" s="71">
        <v>1</v>
      </c>
      <c r="F25" s="71">
        <v>2</v>
      </c>
      <c r="G25" s="17" t="s">
        <v>155</v>
      </c>
      <c r="H25" s="89" t="s">
        <v>180</v>
      </c>
      <c r="L25" s="34"/>
      <c r="M25" s="34"/>
      <c r="P25" s="4"/>
    </row>
    <row r="26" spans="1:16" ht="15.6" customHeight="1">
      <c r="A26" s="10" t="s">
        <v>25</v>
      </c>
      <c r="B26" s="81" t="s">
        <v>152</v>
      </c>
      <c r="C26" s="71">
        <v>22</v>
      </c>
      <c r="D26" s="71">
        <v>20</v>
      </c>
      <c r="E26" s="71">
        <v>2</v>
      </c>
      <c r="F26" s="71">
        <v>3</v>
      </c>
      <c r="G26" s="17" t="s">
        <v>154</v>
      </c>
      <c r="H26" s="89" t="s">
        <v>181</v>
      </c>
      <c r="L26" s="34"/>
      <c r="M26" s="34"/>
      <c r="P26" s="4"/>
    </row>
    <row r="27" spans="1:16" ht="15.6" customHeight="1">
      <c r="A27" s="10" t="s">
        <v>26</v>
      </c>
      <c r="B27" s="27" t="s">
        <v>153</v>
      </c>
      <c r="C27" s="62">
        <v>6</v>
      </c>
      <c r="D27" s="62">
        <v>2</v>
      </c>
      <c r="E27" s="62">
        <v>4</v>
      </c>
      <c r="F27" s="62">
        <v>1</v>
      </c>
      <c r="G27" s="17" t="s">
        <v>155</v>
      </c>
      <c r="H27" s="89" t="s">
        <v>182</v>
      </c>
      <c r="L27" s="34"/>
      <c r="M27" s="34"/>
      <c r="P27" s="4"/>
    </row>
    <row r="28" spans="1:16" ht="15.6" customHeight="1">
      <c r="A28" s="10" t="s">
        <v>27</v>
      </c>
      <c r="B28" s="27" t="s">
        <v>152</v>
      </c>
      <c r="C28" s="71">
        <v>17</v>
      </c>
      <c r="D28" s="71">
        <v>15</v>
      </c>
      <c r="E28" s="71">
        <v>2</v>
      </c>
      <c r="F28" s="71">
        <v>2</v>
      </c>
      <c r="G28" s="17" t="s">
        <v>154</v>
      </c>
      <c r="H28" s="89" t="s">
        <v>183</v>
      </c>
      <c r="L28" s="34"/>
      <c r="M28" s="34"/>
      <c r="P28" s="4"/>
    </row>
    <row r="29" spans="1:16" ht="15.6" customHeight="1">
      <c r="A29" s="10" t="s">
        <v>28</v>
      </c>
      <c r="B29" s="27" t="s">
        <v>152</v>
      </c>
      <c r="C29" s="71">
        <v>89</v>
      </c>
      <c r="D29" s="71">
        <v>81</v>
      </c>
      <c r="E29" s="71">
        <v>8</v>
      </c>
      <c r="F29" s="71">
        <v>5</v>
      </c>
      <c r="G29" s="17" t="s">
        <v>154</v>
      </c>
      <c r="H29" s="89" t="s">
        <v>29</v>
      </c>
      <c r="L29" s="34"/>
      <c r="P29" s="4"/>
    </row>
    <row r="30" spans="1:16" ht="15.6" customHeight="1">
      <c r="A30" s="20" t="s">
        <v>30</v>
      </c>
      <c r="B30" s="27" t="s">
        <v>152</v>
      </c>
      <c r="C30" s="71">
        <v>25</v>
      </c>
      <c r="D30" s="71">
        <v>23</v>
      </c>
      <c r="E30" s="71">
        <v>2</v>
      </c>
      <c r="F30" s="71">
        <v>3</v>
      </c>
      <c r="G30" s="17" t="s">
        <v>154</v>
      </c>
      <c r="H30" s="89" t="s">
        <v>31</v>
      </c>
      <c r="L30" s="34"/>
      <c r="M30" s="33"/>
      <c r="P30" s="4"/>
    </row>
    <row r="31" spans="1:16" ht="15.6" customHeight="1">
      <c r="A31" s="55" t="s">
        <v>32</v>
      </c>
      <c r="B31" s="27" t="s">
        <v>152</v>
      </c>
      <c r="C31" s="70">
        <v>25</v>
      </c>
      <c r="D31" s="70">
        <v>23</v>
      </c>
      <c r="E31" s="70">
        <v>2</v>
      </c>
      <c r="F31" s="70">
        <v>3</v>
      </c>
      <c r="G31" s="17" t="s">
        <v>154</v>
      </c>
      <c r="H31" s="89" t="s">
        <v>33</v>
      </c>
      <c r="L31" s="34"/>
      <c r="M31" s="34"/>
      <c r="P31" s="4"/>
    </row>
    <row r="32" spans="1:16" ht="15.6" customHeight="1">
      <c r="A32" s="10" t="s">
        <v>137</v>
      </c>
      <c r="B32" s="27" t="s">
        <v>152</v>
      </c>
      <c r="C32" s="71">
        <v>25</v>
      </c>
      <c r="D32" s="65">
        <v>22</v>
      </c>
      <c r="E32" s="71">
        <v>3</v>
      </c>
      <c r="F32" s="65">
        <v>3</v>
      </c>
      <c r="G32" s="17" t="s">
        <v>154</v>
      </c>
      <c r="H32" s="89" t="s">
        <v>214</v>
      </c>
      <c r="L32" s="34"/>
      <c r="M32" s="34"/>
      <c r="P32" s="4"/>
    </row>
    <row r="33" spans="1:16" ht="15.6" customHeight="1">
      <c r="A33" s="10" t="s">
        <v>163</v>
      </c>
      <c r="B33" s="27" t="s">
        <v>152</v>
      </c>
      <c r="C33" s="71">
        <v>19</v>
      </c>
      <c r="D33" s="71">
        <v>17</v>
      </c>
      <c r="E33" s="71">
        <v>2</v>
      </c>
      <c r="F33" s="71">
        <v>2</v>
      </c>
      <c r="G33" s="17" t="s">
        <v>154</v>
      </c>
      <c r="H33" s="89" t="s">
        <v>184</v>
      </c>
      <c r="L33" s="15"/>
      <c r="M33" s="15"/>
      <c r="P33" s="4"/>
    </row>
    <row r="34" spans="1:16" ht="15.6" customHeight="1">
      <c r="A34" s="18" t="s">
        <v>34</v>
      </c>
      <c r="B34" s="82" t="s">
        <v>222</v>
      </c>
      <c r="C34" s="69">
        <v>63</v>
      </c>
      <c r="D34" s="69">
        <v>53</v>
      </c>
      <c r="E34" s="69">
        <v>10</v>
      </c>
      <c r="F34" s="69">
        <f>SUM(F35:F37)</f>
        <v>11</v>
      </c>
      <c r="G34" s="16" t="s">
        <v>221</v>
      </c>
      <c r="H34" s="88" t="s">
        <v>175</v>
      </c>
      <c r="L34" s="34"/>
      <c r="M34" s="34"/>
      <c r="P34" s="4"/>
    </row>
    <row r="35" spans="1:16" ht="15.6" customHeight="1">
      <c r="A35" s="10" t="s">
        <v>35</v>
      </c>
      <c r="B35" s="27" t="s">
        <v>152</v>
      </c>
      <c r="C35" s="71">
        <v>23</v>
      </c>
      <c r="D35" s="71">
        <v>20</v>
      </c>
      <c r="E35" s="71">
        <v>3</v>
      </c>
      <c r="F35" s="71">
        <v>5</v>
      </c>
      <c r="G35" s="17" t="s">
        <v>154</v>
      </c>
      <c r="H35" s="89" t="s">
        <v>36</v>
      </c>
      <c r="L35" s="34"/>
      <c r="M35" s="34"/>
      <c r="P35" s="4"/>
    </row>
    <row r="36" spans="1:16" ht="15.6" customHeight="1">
      <c r="A36" s="10" t="s">
        <v>37</v>
      </c>
      <c r="B36" s="27" t="s">
        <v>152</v>
      </c>
      <c r="C36" s="71">
        <v>29</v>
      </c>
      <c r="D36" s="71">
        <v>24</v>
      </c>
      <c r="E36" s="71">
        <v>5</v>
      </c>
      <c r="F36" s="71">
        <v>5</v>
      </c>
      <c r="G36" s="17" t="s">
        <v>154</v>
      </c>
      <c r="H36" s="89" t="s">
        <v>38</v>
      </c>
      <c r="L36" s="34"/>
      <c r="M36" s="34"/>
      <c r="P36" s="4"/>
    </row>
    <row r="37" spans="1:16" ht="15.6" customHeight="1">
      <c r="A37" s="10" t="s">
        <v>164</v>
      </c>
      <c r="B37" s="27" t="s">
        <v>152</v>
      </c>
      <c r="C37" s="62">
        <v>11</v>
      </c>
      <c r="D37" s="62">
        <v>9</v>
      </c>
      <c r="E37" s="62">
        <v>2</v>
      </c>
      <c r="F37" s="62">
        <v>1</v>
      </c>
      <c r="G37" s="17" t="s">
        <v>154</v>
      </c>
      <c r="H37" s="89" t="s">
        <v>133</v>
      </c>
      <c r="L37" s="33"/>
      <c r="M37" s="33"/>
      <c r="P37" s="4"/>
    </row>
    <row r="38" spans="1:16" ht="15.6" customHeight="1">
      <c r="A38" s="15" t="s">
        <v>39</v>
      </c>
      <c r="B38" s="82" t="s">
        <v>222</v>
      </c>
      <c r="C38" s="69">
        <v>114</v>
      </c>
      <c r="D38" s="69">
        <v>95</v>
      </c>
      <c r="E38" s="69">
        <v>19</v>
      </c>
      <c r="F38" s="69">
        <v>10</v>
      </c>
      <c r="G38" s="16" t="s">
        <v>221</v>
      </c>
      <c r="H38" s="88" t="s">
        <v>176</v>
      </c>
      <c r="L38" s="34"/>
      <c r="M38" s="34"/>
      <c r="P38" s="4"/>
    </row>
    <row r="39" spans="1:16" ht="15.6" customHeight="1">
      <c r="A39" s="10" t="s">
        <v>132</v>
      </c>
      <c r="B39" s="27" t="s">
        <v>152</v>
      </c>
      <c r="C39" s="71">
        <v>15</v>
      </c>
      <c r="D39" s="71">
        <v>12</v>
      </c>
      <c r="E39" s="71">
        <v>3</v>
      </c>
      <c r="F39" s="71">
        <v>2</v>
      </c>
      <c r="G39" s="17" t="s">
        <v>154</v>
      </c>
      <c r="H39" s="89" t="s">
        <v>134</v>
      </c>
      <c r="L39" s="34"/>
      <c r="M39" s="34"/>
      <c r="P39" s="4"/>
    </row>
    <row r="40" spans="1:16" ht="15.6" customHeight="1">
      <c r="A40" s="10" t="s">
        <v>40</v>
      </c>
      <c r="B40" s="27" t="s">
        <v>152</v>
      </c>
      <c r="C40" s="71">
        <v>31</v>
      </c>
      <c r="D40" s="71">
        <v>26</v>
      </c>
      <c r="E40" s="71">
        <v>5</v>
      </c>
      <c r="F40" s="71">
        <v>3</v>
      </c>
      <c r="G40" s="17" t="s">
        <v>154</v>
      </c>
      <c r="H40" s="89" t="s">
        <v>41</v>
      </c>
      <c r="L40" s="34"/>
      <c r="M40" s="35"/>
      <c r="P40" s="4"/>
    </row>
    <row r="41" spans="1:16" ht="15.6" customHeight="1">
      <c r="A41" s="10" t="s">
        <v>42</v>
      </c>
      <c r="B41" s="27" t="s">
        <v>152</v>
      </c>
      <c r="C41" s="71">
        <v>46</v>
      </c>
      <c r="D41" s="71">
        <v>41</v>
      </c>
      <c r="E41" s="71">
        <v>5</v>
      </c>
      <c r="F41" s="71">
        <v>3</v>
      </c>
      <c r="G41" s="17" t="s">
        <v>154</v>
      </c>
      <c r="H41" s="89" t="s">
        <v>43</v>
      </c>
      <c r="L41" s="34"/>
      <c r="P41" s="4"/>
    </row>
    <row r="42" spans="1:16" ht="15.6" customHeight="1">
      <c r="A42" s="10" t="s">
        <v>138</v>
      </c>
      <c r="B42" s="27" t="s">
        <v>152</v>
      </c>
      <c r="C42" s="71">
        <v>22</v>
      </c>
      <c r="D42" s="71">
        <v>16</v>
      </c>
      <c r="E42" s="71">
        <v>6</v>
      </c>
      <c r="F42" s="71">
        <v>2</v>
      </c>
      <c r="G42" s="17" t="s">
        <v>154</v>
      </c>
      <c r="H42" s="89" t="s">
        <v>170</v>
      </c>
      <c r="L42" s="34"/>
      <c r="M42" s="34"/>
      <c r="P42" s="4"/>
    </row>
    <row r="43" spans="1:16" ht="15.6" customHeight="1">
      <c r="A43" s="57" t="s">
        <v>44</v>
      </c>
      <c r="B43" s="82" t="s">
        <v>222</v>
      </c>
      <c r="C43" s="72">
        <v>215</v>
      </c>
      <c r="D43" s="68">
        <v>197</v>
      </c>
      <c r="E43" s="72">
        <v>18</v>
      </c>
      <c r="F43" s="68">
        <f>SUM(F44:F49)</f>
        <v>19</v>
      </c>
      <c r="G43" s="16" t="s">
        <v>221</v>
      </c>
      <c r="H43" s="88" t="s">
        <v>177</v>
      </c>
      <c r="L43" s="34"/>
      <c r="M43" s="34"/>
      <c r="P43" s="4"/>
    </row>
    <row r="44" spans="1:16" ht="15.6" customHeight="1">
      <c r="A44" s="55" t="s">
        <v>45</v>
      </c>
      <c r="B44" s="27" t="s">
        <v>152</v>
      </c>
      <c r="C44" s="67">
        <v>40</v>
      </c>
      <c r="D44" s="67">
        <v>37</v>
      </c>
      <c r="E44" s="67">
        <v>3</v>
      </c>
      <c r="F44" s="67">
        <v>5</v>
      </c>
      <c r="G44" s="17" t="s">
        <v>154</v>
      </c>
      <c r="H44" s="89" t="s">
        <v>46</v>
      </c>
      <c r="L44" s="34"/>
      <c r="M44" s="34"/>
      <c r="P44" s="4"/>
    </row>
    <row r="45" spans="1:16" ht="15.6" customHeight="1">
      <c r="A45" s="10" t="s">
        <v>47</v>
      </c>
      <c r="B45" s="27" t="s">
        <v>152</v>
      </c>
      <c r="C45" s="71">
        <v>35</v>
      </c>
      <c r="D45" s="71">
        <v>33</v>
      </c>
      <c r="E45" s="71">
        <v>2</v>
      </c>
      <c r="F45" s="71">
        <v>4</v>
      </c>
      <c r="G45" s="17" t="s">
        <v>154</v>
      </c>
      <c r="H45" s="89" t="s">
        <v>48</v>
      </c>
      <c r="L45" s="34"/>
      <c r="M45" s="34"/>
      <c r="P45" s="4"/>
    </row>
    <row r="46" spans="1:16" ht="15.6" customHeight="1">
      <c r="A46" s="10" t="s">
        <v>165</v>
      </c>
      <c r="B46" s="27" t="s">
        <v>152</v>
      </c>
      <c r="C46" s="71">
        <v>43</v>
      </c>
      <c r="D46" s="71">
        <v>39</v>
      </c>
      <c r="E46" s="71">
        <v>4</v>
      </c>
      <c r="F46" s="71">
        <v>3</v>
      </c>
      <c r="G46" s="17" t="s">
        <v>154</v>
      </c>
      <c r="H46" s="89" t="s">
        <v>49</v>
      </c>
      <c r="L46" s="34"/>
      <c r="M46" s="34"/>
      <c r="P46" s="4"/>
    </row>
    <row r="47" spans="1:16" ht="15.6" customHeight="1">
      <c r="A47" s="10" t="s">
        <v>50</v>
      </c>
      <c r="B47" s="27" t="s">
        <v>152</v>
      </c>
      <c r="C47" s="71">
        <v>57</v>
      </c>
      <c r="D47" s="71">
        <v>52</v>
      </c>
      <c r="E47" s="71">
        <v>5</v>
      </c>
      <c r="F47" s="71">
        <v>2</v>
      </c>
      <c r="G47" s="17" t="s">
        <v>154</v>
      </c>
      <c r="H47" s="89" t="s">
        <v>51</v>
      </c>
      <c r="L47" s="34"/>
      <c r="P47" s="4"/>
    </row>
    <row r="48" spans="1:16" ht="15.6" customHeight="1">
      <c r="A48" s="10" t="s">
        <v>117</v>
      </c>
      <c r="B48" s="27" t="s">
        <v>153</v>
      </c>
      <c r="C48" s="71">
        <v>15</v>
      </c>
      <c r="D48" s="65">
        <v>13</v>
      </c>
      <c r="E48" s="71">
        <v>2</v>
      </c>
      <c r="F48" s="65">
        <v>3</v>
      </c>
      <c r="G48" s="17" t="s">
        <v>155</v>
      </c>
      <c r="H48" s="89" t="s">
        <v>185</v>
      </c>
      <c r="L48" s="34"/>
      <c r="M48" s="34"/>
      <c r="P48" s="4"/>
    </row>
    <row r="49" spans="1:16" ht="15.6" customHeight="1">
      <c r="A49" s="10" t="s">
        <v>139</v>
      </c>
      <c r="B49" s="27" t="s">
        <v>152</v>
      </c>
      <c r="C49" s="71">
        <v>25</v>
      </c>
      <c r="D49" s="65">
        <v>23</v>
      </c>
      <c r="E49" s="71">
        <v>2</v>
      </c>
      <c r="F49" s="65">
        <v>2</v>
      </c>
      <c r="G49" s="17" t="s">
        <v>154</v>
      </c>
      <c r="H49" s="89" t="s">
        <v>186</v>
      </c>
      <c r="L49" s="34"/>
      <c r="P49" s="4"/>
    </row>
    <row r="50" spans="1:16" ht="15.6" customHeight="1">
      <c r="A50" s="59" t="s">
        <v>53</v>
      </c>
      <c r="B50" s="82" t="s">
        <v>222</v>
      </c>
      <c r="C50" s="72">
        <v>114</v>
      </c>
      <c r="D50" s="72">
        <v>87</v>
      </c>
      <c r="E50" s="72">
        <v>27</v>
      </c>
      <c r="F50" s="72">
        <v>15</v>
      </c>
      <c r="G50" s="16" t="s">
        <v>221</v>
      </c>
      <c r="H50" s="90" t="s">
        <v>54</v>
      </c>
      <c r="L50" s="34"/>
      <c r="P50" s="4"/>
    </row>
    <row r="51" spans="1:16" ht="15.6" customHeight="1">
      <c r="A51" s="20" t="s">
        <v>55</v>
      </c>
      <c r="B51" s="27" t="s">
        <v>152</v>
      </c>
      <c r="C51" s="73">
        <v>16</v>
      </c>
      <c r="D51" s="73">
        <v>10</v>
      </c>
      <c r="E51" s="74">
        <v>6</v>
      </c>
      <c r="F51" s="74">
        <v>2</v>
      </c>
      <c r="G51" s="17" t="s">
        <v>154</v>
      </c>
      <c r="H51" s="89" t="s">
        <v>187</v>
      </c>
      <c r="L51" s="34"/>
      <c r="P51" s="13"/>
    </row>
    <row r="52" spans="1:16" ht="15.6" customHeight="1">
      <c r="A52" s="20" t="s">
        <v>56</v>
      </c>
      <c r="B52" s="27" t="s">
        <v>152</v>
      </c>
      <c r="C52" s="73">
        <v>13</v>
      </c>
      <c r="D52" s="73">
        <v>11</v>
      </c>
      <c r="E52" s="74">
        <v>2</v>
      </c>
      <c r="F52" s="74">
        <v>2</v>
      </c>
      <c r="G52" s="17" t="s">
        <v>154</v>
      </c>
      <c r="H52" s="89" t="s">
        <v>135</v>
      </c>
      <c r="L52" s="34"/>
      <c r="P52" s="13"/>
    </row>
    <row r="53" spans="1:16" ht="15.6" customHeight="1">
      <c r="A53" s="20" t="s">
        <v>57</v>
      </c>
      <c r="B53" s="27" t="s">
        <v>152</v>
      </c>
      <c r="C53" s="73">
        <v>14</v>
      </c>
      <c r="D53" s="73">
        <v>11</v>
      </c>
      <c r="E53" s="74">
        <v>3</v>
      </c>
      <c r="F53" s="74">
        <v>2</v>
      </c>
      <c r="G53" s="17" t="s">
        <v>154</v>
      </c>
      <c r="H53" s="89" t="s">
        <v>58</v>
      </c>
      <c r="L53" s="34"/>
      <c r="P53" s="13"/>
    </row>
    <row r="54" spans="1:16" ht="15.6" customHeight="1">
      <c r="A54" s="20" t="s">
        <v>59</v>
      </c>
      <c r="B54" s="27" t="s">
        <v>152</v>
      </c>
      <c r="C54" s="73">
        <v>23</v>
      </c>
      <c r="D54" s="73">
        <v>16</v>
      </c>
      <c r="E54" s="74">
        <v>7</v>
      </c>
      <c r="F54" s="74">
        <v>2</v>
      </c>
      <c r="G54" s="17" t="s">
        <v>154</v>
      </c>
      <c r="H54" s="89" t="s">
        <v>60</v>
      </c>
      <c r="L54" s="34"/>
      <c r="P54" s="13"/>
    </row>
    <row r="55" spans="1:16" ht="15.6" customHeight="1">
      <c r="A55" s="20" t="s">
        <v>61</v>
      </c>
      <c r="B55" s="27" t="s">
        <v>153</v>
      </c>
      <c r="C55" s="73">
        <v>11</v>
      </c>
      <c r="D55" s="73">
        <v>8</v>
      </c>
      <c r="E55" s="74">
        <v>3</v>
      </c>
      <c r="F55" s="74">
        <v>2</v>
      </c>
      <c r="G55" s="17" t="s">
        <v>155</v>
      </c>
      <c r="H55" s="89" t="s">
        <v>215</v>
      </c>
      <c r="L55" s="34"/>
      <c r="P55" s="13"/>
    </row>
    <row r="56" spans="1:16" ht="15.6" customHeight="1">
      <c r="A56" s="20" t="s">
        <v>62</v>
      </c>
      <c r="B56" s="27" t="s">
        <v>152</v>
      </c>
      <c r="C56" s="73">
        <v>14</v>
      </c>
      <c r="D56" s="73">
        <v>11</v>
      </c>
      <c r="E56" s="74">
        <v>3</v>
      </c>
      <c r="F56" s="74">
        <v>3</v>
      </c>
      <c r="G56" s="17" t="s">
        <v>154</v>
      </c>
      <c r="H56" s="89" t="s">
        <v>63</v>
      </c>
      <c r="L56" s="34"/>
      <c r="P56" s="13"/>
    </row>
    <row r="57" spans="1:16" ht="15.6" customHeight="1">
      <c r="A57" s="20" t="s">
        <v>140</v>
      </c>
      <c r="B57" s="27" t="s">
        <v>152</v>
      </c>
      <c r="C57" s="73">
        <v>23</v>
      </c>
      <c r="D57" s="73">
        <v>20</v>
      </c>
      <c r="E57" s="74">
        <v>3</v>
      </c>
      <c r="F57" s="74">
        <v>2</v>
      </c>
      <c r="G57" s="17" t="s">
        <v>154</v>
      </c>
      <c r="H57" s="89" t="s">
        <v>216</v>
      </c>
      <c r="L57" s="34"/>
      <c r="P57" s="13"/>
    </row>
    <row r="58" spans="1:16" ht="12.75" customHeight="1">
      <c r="A58" s="20"/>
      <c r="B58" s="20"/>
      <c r="E58" s="34"/>
      <c r="F58" s="34"/>
      <c r="G58" s="34"/>
      <c r="L58" s="34"/>
      <c r="P58" s="13"/>
    </row>
    <row r="59" spans="1:16" ht="8.1" customHeight="1">
      <c r="A59" s="20"/>
      <c r="B59" s="20"/>
      <c r="E59" s="34"/>
      <c r="F59" s="34"/>
      <c r="G59" s="34"/>
      <c r="L59" s="34"/>
      <c r="P59" s="13"/>
    </row>
    <row r="60" spans="1:16" ht="12.75" customHeight="1">
      <c r="A60" s="20"/>
      <c r="B60" s="20"/>
      <c r="E60" s="34"/>
      <c r="F60" s="34"/>
      <c r="G60" s="34"/>
      <c r="L60" s="34"/>
      <c r="P60" s="13"/>
    </row>
    <row r="61" spans="1:16" ht="12.75" customHeight="1">
      <c r="A61" s="20"/>
      <c r="B61" s="20"/>
      <c r="F61" s="34"/>
      <c r="G61" s="34"/>
      <c r="L61" s="34"/>
      <c r="P61" s="13"/>
    </row>
    <row r="62" spans="1:16" ht="12.75" customHeight="1">
      <c r="A62" s="20"/>
      <c r="B62" s="20"/>
      <c r="F62" s="34"/>
      <c r="G62" s="34"/>
      <c r="L62" s="34"/>
      <c r="P62" s="13"/>
    </row>
    <row r="63" spans="1:16" ht="12.75" customHeight="1">
      <c r="A63" s="20"/>
      <c r="B63" s="20"/>
      <c r="F63" s="34"/>
      <c r="G63" s="34"/>
      <c r="L63" s="34"/>
      <c r="P63" s="13"/>
    </row>
    <row r="64" spans="1:16" ht="12.75" customHeight="1">
      <c r="A64" s="20"/>
      <c r="B64" s="20"/>
      <c r="F64" s="34"/>
      <c r="G64" s="34"/>
      <c r="L64" s="34"/>
      <c r="P64" s="13"/>
    </row>
    <row r="65" spans="1:16" ht="12.75" customHeight="1">
      <c r="A65" s="105"/>
      <c r="B65" s="105"/>
      <c r="C65" s="105"/>
      <c r="D65" s="105"/>
      <c r="E65" s="105"/>
      <c r="F65" s="105"/>
      <c r="G65" s="105"/>
      <c r="H65" s="105"/>
      <c r="L65" s="34"/>
      <c r="P65" s="13"/>
    </row>
    <row r="66" spans="1:16" ht="12.75" customHeight="1">
      <c r="A66" s="20"/>
      <c r="B66" s="20"/>
      <c r="F66" s="34"/>
      <c r="G66" s="34"/>
      <c r="L66" s="34"/>
      <c r="P66" s="13"/>
    </row>
    <row r="67" spans="1:16" ht="22.5">
      <c r="A67" s="25" t="s">
        <v>207</v>
      </c>
      <c r="B67" s="25"/>
      <c r="C67" s="3"/>
      <c r="D67" s="3"/>
      <c r="E67" s="6"/>
      <c r="F67" s="6"/>
      <c r="G67" s="6"/>
      <c r="H67" s="79" t="s">
        <v>205</v>
      </c>
      <c r="P67" s="22"/>
    </row>
    <row r="68" spans="1:16" ht="18.95" customHeight="1">
      <c r="A68" s="6"/>
      <c r="B68" s="6"/>
      <c r="C68" s="3"/>
      <c r="D68" s="3"/>
      <c r="E68" s="3"/>
      <c r="F68" s="3"/>
      <c r="G68" s="3"/>
      <c r="H68" s="1"/>
    </row>
    <row r="69" spans="1:16" ht="20.25">
      <c r="A69" s="2" t="s">
        <v>209</v>
      </c>
      <c r="B69" s="14"/>
      <c r="C69" s="3"/>
      <c r="D69" s="3"/>
      <c r="E69" s="36"/>
      <c r="F69" s="36"/>
      <c r="G69" s="36"/>
      <c r="H69" s="80" t="s">
        <v>211</v>
      </c>
      <c r="P69" s="5"/>
    </row>
    <row r="70" spans="1:16" ht="18.95" customHeight="1">
      <c r="A70" s="14"/>
      <c r="B70" s="14"/>
      <c r="C70" s="3"/>
      <c r="D70" s="3"/>
      <c r="E70" s="36"/>
      <c r="F70" s="36"/>
      <c r="G70" s="36"/>
      <c r="P70" s="5"/>
    </row>
    <row r="71" spans="1:16" s="6" customFormat="1" ht="18.95" customHeight="1">
      <c r="N71" s="4"/>
    </row>
    <row r="72" spans="1:16" s="6" customFormat="1" ht="16.5" customHeight="1">
      <c r="A72" s="3"/>
      <c r="B72" s="110" t="s">
        <v>220</v>
      </c>
      <c r="C72" s="106" t="s">
        <v>126</v>
      </c>
      <c r="D72" s="106"/>
      <c r="E72" s="106"/>
      <c r="F72" s="15" t="s">
        <v>2</v>
      </c>
      <c r="G72" s="109" t="s">
        <v>219</v>
      </c>
      <c r="H72" s="1"/>
      <c r="N72" s="4"/>
    </row>
    <row r="73" spans="1:16" ht="13.5" customHeight="1">
      <c r="A73" s="10" t="s">
        <v>233</v>
      </c>
      <c r="B73" s="110"/>
      <c r="C73" s="107" t="s">
        <v>125</v>
      </c>
      <c r="D73" s="108"/>
      <c r="E73" s="108"/>
      <c r="F73" s="29" t="s">
        <v>3</v>
      </c>
      <c r="G73" s="109"/>
      <c r="H73" s="11" t="s">
        <v>232</v>
      </c>
      <c r="M73" s="8"/>
    </row>
    <row r="74" spans="1:16" ht="13.5" customHeight="1">
      <c r="A74" s="10"/>
      <c r="B74" s="10"/>
      <c r="C74" s="15" t="s">
        <v>4</v>
      </c>
      <c r="D74" s="15" t="s">
        <v>124</v>
      </c>
      <c r="E74" s="28" t="s">
        <v>123</v>
      </c>
      <c r="F74" s="29"/>
      <c r="G74" s="29"/>
      <c r="H74" s="1"/>
      <c r="M74" s="8"/>
      <c r="N74" s="6"/>
      <c r="P74" s="4"/>
    </row>
    <row r="75" spans="1:16" ht="13.5" customHeight="1">
      <c r="A75" s="3"/>
      <c r="C75" s="32" t="s">
        <v>5</v>
      </c>
      <c r="D75" s="32" t="s">
        <v>6</v>
      </c>
      <c r="E75" s="32" t="s">
        <v>7</v>
      </c>
      <c r="L75" s="30"/>
      <c r="M75" s="30"/>
      <c r="N75" s="6"/>
      <c r="P75" s="4"/>
    </row>
    <row r="76" spans="1:16" ht="8.1" customHeight="1">
      <c r="A76" s="3"/>
      <c r="B76" s="3"/>
      <c r="C76" s="32"/>
      <c r="D76" s="32"/>
      <c r="E76" s="32"/>
      <c r="F76" s="33"/>
      <c r="G76" s="33"/>
      <c r="L76" s="30"/>
      <c r="M76" s="30"/>
      <c r="N76" s="9"/>
      <c r="P76" s="4"/>
    </row>
    <row r="77" spans="1:16" ht="15.95" customHeight="1">
      <c r="A77" s="15" t="s">
        <v>64</v>
      </c>
      <c r="B77" s="82" t="s">
        <v>222</v>
      </c>
      <c r="C77" s="64">
        <v>18</v>
      </c>
      <c r="D77" s="64">
        <v>8</v>
      </c>
      <c r="E77" s="64">
        <v>10</v>
      </c>
      <c r="F77" s="64">
        <v>3</v>
      </c>
      <c r="G77" s="16" t="s">
        <v>221</v>
      </c>
      <c r="H77" s="91" t="s">
        <v>65</v>
      </c>
      <c r="L77" s="33"/>
      <c r="M77" s="33"/>
      <c r="P77" s="4"/>
    </row>
    <row r="78" spans="1:16" ht="15.95" customHeight="1">
      <c r="A78" s="10" t="s">
        <v>118</v>
      </c>
      <c r="B78" s="27" t="s">
        <v>153</v>
      </c>
      <c r="C78" s="65">
        <v>2</v>
      </c>
      <c r="D78" s="66" t="s">
        <v>52</v>
      </c>
      <c r="E78" s="65">
        <v>2</v>
      </c>
      <c r="F78" s="66" t="s">
        <v>52</v>
      </c>
      <c r="G78" s="17" t="s">
        <v>155</v>
      </c>
      <c r="H78" s="93" t="s">
        <v>202</v>
      </c>
      <c r="L78" s="34"/>
      <c r="M78" s="35"/>
      <c r="P78" s="4"/>
    </row>
    <row r="79" spans="1:16" ht="15.95" customHeight="1">
      <c r="A79" s="10" t="s">
        <v>158</v>
      </c>
      <c r="B79" s="27" t="s">
        <v>152</v>
      </c>
      <c r="C79" s="65">
        <v>5</v>
      </c>
      <c r="D79" s="65">
        <v>2</v>
      </c>
      <c r="E79" s="65">
        <v>3</v>
      </c>
      <c r="F79" s="65">
        <v>1</v>
      </c>
      <c r="G79" s="17" t="s">
        <v>154</v>
      </c>
      <c r="H79" s="93" t="s">
        <v>109</v>
      </c>
      <c r="L79" s="34"/>
      <c r="M79" s="35"/>
      <c r="P79" s="4"/>
    </row>
    <row r="80" spans="1:16" ht="15.95" customHeight="1">
      <c r="A80" s="10" t="s">
        <v>66</v>
      </c>
      <c r="B80" s="27" t="s">
        <v>153</v>
      </c>
      <c r="C80" s="65">
        <v>6</v>
      </c>
      <c r="D80" s="65">
        <v>4</v>
      </c>
      <c r="E80" s="65">
        <v>2</v>
      </c>
      <c r="F80" s="65">
        <v>1</v>
      </c>
      <c r="G80" s="17" t="s">
        <v>155</v>
      </c>
      <c r="H80" s="93" t="s">
        <v>67</v>
      </c>
      <c r="L80" s="34"/>
      <c r="M80" s="35"/>
      <c r="P80" s="4"/>
    </row>
    <row r="81" spans="1:16" ht="15.95" customHeight="1">
      <c r="A81" s="6" t="s">
        <v>119</v>
      </c>
      <c r="B81" s="27" t="s">
        <v>152</v>
      </c>
      <c r="C81" s="65">
        <v>5</v>
      </c>
      <c r="D81" s="65">
        <v>2</v>
      </c>
      <c r="E81" s="65">
        <v>3</v>
      </c>
      <c r="F81" s="65">
        <v>1</v>
      </c>
      <c r="G81" s="17" t="s">
        <v>154</v>
      </c>
      <c r="H81" s="93" t="s">
        <v>110</v>
      </c>
      <c r="L81" s="34"/>
      <c r="M81" s="34"/>
      <c r="P81" s="4"/>
    </row>
    <row r="82" spans="1:16" ht="15.95" customHeight="1">
      <c r="A82" s="18" t="s">
        <v>166</v>
      </c>
      <c r="B82" s="82" t="s">
        <v>222</v>
      </c>
      <c r="C82" s="64">
        <v>51</v>
      </c>
      <c r="D82" s="64">
        <v>38</v>
      </c>
      <c r="E82" s="64">
        <v>13</v>
      </c>
      <c r="F82" s="64">
        <v>7</v>
      </c>
      <c r="G82" s="16" t="s">
        <v>221</v>
      </c>
      <c r="H82" s="92" t="s">
        <v>188</v>
      </c>
      <c r="L82" s="34"/>
      <c r="M82" s="34"/>
      <c r="P82" s="4"/>
    </row>
    <row r="83" spans="1:16" ht="15.95" customHeight="1">
      <c r="A83" s="10" t="s">
        <v>68</v>
      </c>
      <c r="B83" s="27" t="s">
        <v>152</v>
      </c>
      <c r="C83" s="65">
        <v>35</v>
      </c>
      <c r="D83" s="65">
        <v>31</v>
      </c>
      <c r="E83" s="65">
        <v>4</v>
      </c>
      <c r="F83" s="65">
        <v>4</v>
      </c>
      <c r="G83" s="17" t="s">
        <v>154</v>
      </c>
      <c r="H83" s="93" t="s">
        <v>69</v>
      </c>
      <c r="L83" s="34"/>
      <c r="M83" s="35"/>
      <c r="P83" s="4"/>
    </row>
    <row r="84" spans="1:16" ht="15.95" customHeight="1">
      <c r="A84" s="10" t="s">
        <v>70</v>
      </c>
      <c r="B84" s="27" t="s">
        <v>153</v>
      </c>
      <c r="C84" s="61">
        <v>2</v>
      </c>
      <c r="D84" s="61" t="s">
        <v>52</v>
      </c>
      <c r="E84" s="61">
        <v>2</v>
      </c>
      <c r="F84" s="61" t="s">
        <v>52</v>
      </c>
      <c r="G84" s="17" t="s">
        <v>155</v>
      </c>
      <c r="H84" s="93" t="s">
        <v>71</v>
      </c>
      <c r="L84" s="34"/>
      <c r="M84" s="34"/>
      <c r="P84" s="4"/>
    </row>
    <row r="85" spans="1:16" ht="15.95" customHeight="1">
      <c r="A85" s="10" t="s">
        <v>120</v>
      </c>
      <c r="B85" s="27" t="s">
        <v>153</v>
      </c>
      <c r="C85" s="65">
        <v>4</v>
      </c>
      <c r="D85" s="65">
        <v>2</v>
      </c>
      <c r="E85" s="65">
        <v>2</v>
      </c>
      <c r="F85" s="65">
        <v>1</v>
      </c>
      <c r="G85" s="17" t="s">
        <v>155</v>
      </c>
      <c r="H85" s="93" t="s">
        <v>189</v>
      </c>
      <c r="L85" s="34"/>
      <c r="M85" s="34"/>
      <c r="P85" s="4"/>
    </row>
    <row r="86" spans="1:16" ht="15.95" customHeight="1">
      <c r="A86" s="10" t="s">
        <v>72</v>
      </c>
      <c r="B86" s="27" t="s">
        <v>153</v>
      </c>
      <c r="C86" s="65">
        <v>10</v>
      </c>
      <c r="D86" s="65">
        <v>5</v>
      </c>
      <c r="E86" s="65">
        <v>5</v>
      </c>
      <c r="F86" s="65">
        <v>2</v>
      </c>
      <c r="G86" s="17" t="s">
        <v>155</v>
      </c>
      <c r="H86" s="93" t="s">
        <v>190</v>
      </c>
      <c r="L86" s="34"/>
      <c r="M86" s="34"/>
      <c r="P86" s="4"/>
    </row>
    <row r="87" spans="1:16" ht="15.95" customHeight="1">
      <c r="A87" s="18" t="s">
        <v>160</v>
      </c>
      <c r="B87" s="82" t="s">
        <v>222</v>
      </c>
      <c r="C87" s="64">
        <v>88</v>
      </c>
      <c r="D87" s="64">
        <v>78</v>
      </c>
      <c r="E87" s="64">
        <v>10</v>
      </c>
      <c r="F87" s="64">
        <f>SUM(F88:F91)</f>
        <v>11</v>
      </c>
      <c r="G87" s="16" t="s">
        <v>221</v>
      </c>
      <c r="H87" s="92" t="s">
        <v>191</v>
      </c>
      <c r="L87" s="37"/>
      <c r="M87" s="34"/>
      <c r="P87" s="4"/>
    </row>
    <row r="88" spans="1:16" ht="15.95" customHeight="1">
      <c r="A88" s="20" t="s">
        <v>73</v>
      </c>
      <c r="B88" s="27" t="s">
        <v>152</v>
      </c>
      <c r="C88" s="65">
        <v>27</v>
      </c>
      <c r="D88" s="65">
        <v>24</v>
      </c>
      <c r="E88" s="65">
        <v>3</v>
      </c>
      <c r="F88" s="65">
        <v>4</v>
      </c>
      <c r="G88" s="17" t="s">
        <v>154</v>
      </c>
      <c r="H88" s="93" t="s">
        <v>74</v>
      </c>
      <c r="L88" s="15"/>
      <c r="M88" s="15"/>
      <c r="P88" s="4"/>
    </row>
    <row r="89" spans="1:16" ht="15.95" customHeight="1">
      <c r="A89" s="20" t="s">
        <v>75</v>
      </c>
      <c r="B89" s="27" t="s">
        <v>152</v>
      </c>
      <c r="C89" s="65">
        <v>25</v>
      </c>
      <c r="D89" s="65">
        <v>22</v>
      </c>
      <c r="E89" s="65">
        <v>3</v>
      </c>
      <c r="F89" s="65">
        <v>3</v>
      </c>
      <c r="G89" s="17" t="s">
        <v>154</v>
      </c>
      <c r="H89" s="93" t="s">
        <v>76</v>
      </c>
      <c r="L89" s="34"/>
      <c r="M89" s="34"/>
      <c r="P89" s="4"/>
    </row>
    <row r="90" spans="1:16" ht="15.95" customHeight="1">
      <c r="A90" s="55" t="s">
        <v>147</v>
      </c>
      <c r="B90" s="27" t="s">
        <v>152</v>
      </c>
      <c r="C90" s="67">
        <v>25</v>
      </c>
      <c r="D90" s="67">
        <v>23</v>
      </c>
      <c r="E90" s="67">
        <v>2</v>
      </c>
      <c r="F90" s="67">
        <v>2</v>
      </c>
      <c r="G90" s="17" t="s">
        <v>154</v>
      </c>
      <c r="H90" s="93" t="s">
        <v>141</v>
      </c>
      <c r="L90" s="34"/>
      <c r="M90" s="34"/>
      <c r="P90" s="4"/>
    </row>
    <row r="91" spans="1:16" ht="15.95" customHeight="1">
      <c r="A91" s="20" t="s">
        <v>148</v>
      </c>
      <c r="B91" s="27" t="s">
        <v>152</v>
      </c>
      <c r="C91" s="65">
        <v>11</v>
      </c>
      <c r="D91" s="65">
        <v>9</v>
      </c>
      <c r="E91" s="65">
        <v>2</v>
      </c>
      <c r="F91" s="65">
        <v>2</v>
      </c>
      <c r="G91" s="17" t="s">
        <v>154</v>
      </c>
      <c r="H91" s="93" t="s">
        <v>142</v>
      </c>
      <c r="L91" s="15"/>
      <c r="M91" s="15"/>
      <c r="P91" s="4"/>
    </row>
    <row r="92" spans="1:16" ht="15.95" customHeight="1">
      <c r="A92" s="59" t="s">
        <v>77</v>
      </c>
      <c r="B92" s="82" t="s">
        <v>222</v>
      </c>
      <c r="C92" s="68">
        <v>82</v>
      </c>
      <c r="D92" s="68">
        <v>73</v>
      </c>
      <c r="E92" s="68">
        <v>9</v>
      </c>
      <c r="F92" s="68">
        <f>SUM(F93:F95)</f>
        <v>13</v>
      </c>
      <c r="G92" s="16" t="s">
        <v>221</v>
      </c>
      <c r="H92" s="92" t="s">
        <v>192</v>
      </c>
      <c r="L92" s="34"/>
      <c r="M92" s="34"/>
      <c r="P92" s="4"/>
    </row>
    <row r="93" spans="1:16" ht="15.95" customHeight="1">
      <c r="A93" s="58" t="s">
        <v>78</v>
      </c>
      <c r="B93" s="27" t="s">
        <v>152</v>
      </c>
      <c r="C93" s="67">
        <v>44</v>
      </c>
      <c r="D93" s="67">
        <v>42</v>
      </c>
      <c r="E93" s="67">
        <v>2</v>
      </c>
      <c r="F93" s="67">
        <v>6</v>
      </c>
      <c r="G93" s="17" t="s">
        <v>154</v>
      </c>
      <c r="H93" s="93" t="s">
        <v>79</v>
      </c>
      <c r="L93" s="34"/>
      <c r="M93" s="34"/>
      <c r="P93" s="4"/>
    </row>
    <row r="94" spans="1:16" ht="15.95" customHeight="1">
      <c r="A94" s="10" t="s">
        <v>80</v>
      </c>
      <c r="B94" s="27" t="s">
        <v>152</v>
      </c>
      <c r="C94" s="65">
        <v>22</v>
      </c>
      <c r="D94" s="65">
        <v>18</v>
      </c>
      <c r="E94" s="65">
        <v>4</v>
      </c>
      <c r="F94" s="65">
        <v>4</v>
      </c>
      <c r="G94" s="17" t="s">
        <v>154</v>
      </c>
      <c r="H94" s="93" t="s">
        <v>81</v>
      </c>
      <c r="L94" s="34"/>
      <c r="M94" s="34"/>
      <c r="P94" s="4"/>
    </row>
    <row r="95" spans="1:16" ht="15.95" customHeight="1">
      <c r="A95" s="10" t="s">
        <v>162</v>
      </c>
      <c r="B95" s="27" t="s">
        <v>152</v>
      </c>
      <c r="C95" s="61">
        <v>16</v>
      </c>
      <c r="D95" s="61">
        <v>13</v>
      </c>
      <c r="E95" s="61">
        <v>3</v>
      </c>
      <c r="F95" s="61">
        <v>3</v>
      </c>
      <c r="G95" s="17" t="s">
        <v>154</v>
      </c>
      <c r="H95" s="93" t="s">
        <v>143</v>
      </c>
      <c r="L95" s="34"/>
      <c r="M95" s="34"/>
      <c r="P95" s="4"/>
    </row>
    <row r="96" spans="1:16" ht="15.95" customHeight="1">
      <c r="A96" s="57" t="s">
        <v>82</v>
      </c>
      <c r="B96" s="82" t="s">
        <v>222</v>
      </c>
      <c r="C96" s="68">
        <f>SUM(C97:C102)</f>
        <v>127</v>
      </c>
      <c r="D96" s="68">
        <f>SUM(D97:D102)</f>
        <v>104</v>
      </c>
      <c r="E96" s="68">
        <f>SUM(E97:E102)</f>
        <v>23</v>
      </c>
      <c r="F96" s="68">
        <f>SUM(F97:F102)</f>
        <v>19</v>
      </c>
      <c r="G96" s="16" t="s">
        <v>221</v>
      </c>
      <c r="H96" s="92" t="s">
        <v>193</v>
      </c>
      <c r="L96" s="34"/>
      <c r="M96" s="34"/>
      <c r="P96" s="4"/>
    </row>
    <row r="97" spans="1:16" ht="15.95" customHeight="1">
      <c r="A97" s="10" t="s">
        <v>83</v>
      </c>
      <c r="B97" s="27" t="s">
        <v>152</v>
      </c>
      <c r="C97" s="65">
        <v>16</v>
      </c>
      <c r="D97" s="65">
        <v>12</v>
      </c>
      <c r="E97" s="65">
        <v>4</v>
      </c>
      <c r="F97" s="65">
        <v>3</v>
      </c>
      <c r="G97" s="17" t="s">
        <v>154</v>
      </c>
      <c r="H97" s="93" t="s">
        <v>84</v>
      </c>
      <c r="L97" s="15"/>
      <c r="M97" s="15"/>
      <c r="P97" s="4"/>
    </row>
    <row r="98" spans="1:16" ht="15.95" customHeight="1">
      <c r="A98" s="10" t="s">
        <v>85</v>
      </c>
      <c r="B98" s="27" t="s">
        <v>152</v>
      </c>
      <c r="C98" s="65">
        <v>29</v>
      </c>
      <c r="D98" s="65">
        <v>22</v>
      </c>
      <c r="E98" s="65">
        <v>7</v>
      </c>
      <c r="F98" s="65">
        <v>4</v>
      </c>
      <c r="G98" s="17" t="s">
        <v>154</v>
      </c>
      <c r="H98" s="93" t="s">
        <v>86</v>
      </c>
      <c r="L98" s="34"/>
      <c r="M98" s="34"/>
      <c r="P98" s="4"/>
    </row>
    <row r="99" spans="1:16" ht="15.95" customHeight="1">
      <c r="A99" s="55" t="s">
        <v>87</v>
      </c>
      <c r="B99" s="27" t="s">
        <v>152</v>
      </c>
      <c r="C99" s="67">
        <v>10</v>
      </c>
      <c r="D99" s="67">
        <v>8</v>
      </c>
      <c r="E99" s="67">
        <v>2</v>
      </c>
      <c r="F99" s="67">
        <v>2</v>
      </c>
      <c r="G99" s="17" t="s">
        <v>154</v>
      </c>
      <c r="H99" s="93" t="s">
        <v>144</v>
      </c>
      <c r="L99" s="34"/>
      <c r="M99" s="34"/>
      <c r="P99" s="4"/>
    </row>
    <row r="100" spans="1:16" ht="15.95" customHeight="1">
      <c r="A100" s="10" t="s">
        <v>88</v>
      </c>
      <c r="B100" s="27" t="s">
        <v>152</v>
      </c>
      <c r="C100" s="61">
        <v>22</v>
      </c>
      <c r="D100" s="61">
        <v>20</v>
      </c>
      <c r="E100" s="61">
        <v>2</v>
      </c>
      <c r="F100" s="61">
        <v>3</v>
      </c>
      <c r="G100" s="17" t="s">
        <v>154</v>
      </c>
      <c r="H100" s="93" t="s">
        <v>89</v>
      </c>
      <c r="L100" s="34"/>
      <c r="M100" s="34"/>
      <c r="P100" s="4"/>
    </row>
    <row r="101" spans="1:16" ht="15.95" customHeight="1">
      <c r="A101" s="10" t="s">
        <v>121</v>
      </c>
      <c r="B101" s="27" t="s">
        <v>153</v>
      </c>
      <c r="C101" s="65">
        <v>21</v>
      </c>
      <c r="D101" s="65">
        <v>15</v>
      </c>
      <c r="E101" s="65">
        <v>6</v>
      </c>
      <c r="F101" s="67">
        <v>3</v>
      </c>
      <c r="G101" s="17" t="s">
        <v>155</v>
      </c>
      <c r="H101" s="93" t="s">
        <v>194</v>
      </c>
      <c r="L101" s="34"/>
      <c r="M101" s="34"/>
      <c r="P101" s="4"/>
    </row>
    <row r="102" spans="1:16" ht="15.95" customHeight="1">
      <c r="A102" s="41" t="s">
        <v>149</v>
      </c>
      <c r="B102" s="27" t="s">
        <v>152</v>
      </c>
      <c r="C102" s="65">
        <v>29</v>
      </c>
      <c r="D102" s="65">
        <v>27</v>
      </c>
      <c r="E102" s="65">
        <v>2</v>
      </c>
      <c r="F102" s="65">
        <v>4</v>
      </c>
      <c r="G102" s="17" t="s">
        <v>154</v>
      </c>
      <c r="H102" s="93" t="s">
        <v>195</v>
      </c>
      <c r="L102" s="15"/>
      <c r="M102" s="15"/>
      <c r="P102" s="4"/>
    </row>
    <row r="103" spans="1:16" ht="15.95" customHeight="1">
      <c r="A103" s="56" t="s">
        <v>90</v>
      </c>
      <c r="B103" s="82" t="s">
        <v>222</v>
      </c>
      <c r="C103" s="68">
        <v>60</v>
      </c>
      <c r="D103" s="68">
        <v>48</v>
      </c>
      <c r="E103" s="68">
        <v>12</v>
      </c>
      <c r="F103" s="68">
        <v>9</v>
      </c>
      <c r="G103" s="16" t="s">
        <v>221</v>
      </c>
      <c r="H103" s="92" t="s">
        <v>196</v>
      </c>
      <c r="L103" s="34"/>
      <c r="M103" s="34"/>
      <c r="P103" s="4"/>
    </row>
    <row r="104" spans="1:16" ht="15.95" customHeight="1">
      <c r="A104" s="55" t="s">
        <v>91</v>
      </c>
      <c r="B104" s="27" t="s">
        <v>152</v>
      </c>
      <c r="C104" s="67">
        <v>21</v>
      </c>
      <c r="D104" s="67">
        <v>17</v>
      </c>
      <c r="E104" s="67">
        <v>4</v>
      </c>
      <c r="F104" s="67">
        <v>3</v>
      </c>
      <c r="G104" s="17" t="s">
        <v>154</v>
      </c>
      <c r="H104" s="93" t="s">
        <v>92</v>
      </c>
      <c r="L104" s="34"/>
      <c r="M104" s="34"/>
      <c r="P104" s="4"/>
    </row>
    <row r="105" spans="1:16" ht="15.95" customHeight="1">
      <c r="A105" s="20" t="s">
        <v>115</v>
      </c>
      <c r="B105" s="27" t="s">
        <v>153</v>
      </c>
      <c r="C105" s="65">
        <v>5</v>
      </c>
      <c r="D105" s="65">
        <v>3</v>
      </c>
      <c r="E105" s="65">
        <v>2</v>
      </c>
      <c r="F105" s="65">
        <v>1</v>
      </c>
      <c r="G105" s="17" t="s">
        <v>155</v>
      </c>
      <c r="H105" s="93" t="s">
        <v>114</v>
      </c>
      <c r="L105" s="34"/>
      <c r="M105" s="34"/>
      <c r="P105" s="4"/>
    </row>
    <row r="106" spans="1:16" ht="15.95" customHeight="1">
      <c r="A106" s="20" t="s">
        <v>204</v>
      </c>
      <c r="B106" s="27" t="s">
        <v>152</v>
      </c>
      <c r="C106" s="65">
        <v>11</v>
      </c>
      <c r="D106" s="65">
        <v>10</v>
      </c>
      <c r="E106" s="65">
        <v>1</v>
      </c>
      <c r="F106" s="65">
        <v>2</v>
      </c>
      <c r="G106" s="17" t="s">
        <v>154</v>
      </c>
      <c r="H106" s="93" t="s">
        <v>112</v>
      </c>
      <c r="L106" s="15"/>
      <c r="M106" s="15"/>
      <c r="P106" s="4"/>
    </row>
    <row r="107" spans="1:16" ht="15.95" customHeight="1">
      <c r="A107" s="20" t="s">
        <v>231</v>
      </c>
      <c r="B107" s="27" t="s">
        <v>152</v>
      </c>
      <c r="C107" s="61">
        <v>23</v>
      </c>
      <c r="D107" s="61">
        <v>18</v>
      </c>
      <c r="E107" s="61">
        <v>5</v>
      </c>
      <c r="F107" s="61">
        <v>3</v>
      </c>
      <c r="G107" s="17" t="s">
        <v>154</v>
      </c>
      <c r="H107" s="93" t="s">
        <v>93</v>
      </c>
      <c r="K107" s="50" t="s">
        <v>130</v>
      </c>
      <c r="L107" s="13"/>
      <c r="P107" s="4"/>
    </row>
    <row r="108" spans="1:16" ht="15.95" customHeight="1">
      <c r="A108" s="15" t="s">
        <v>167</v>
      </c>
      <c r="B108" s="82" t="s">
        <v>222</v>
      </c>
      <c r="C108" s="64">
        <v>133</v>
      </c>
      <c r="D108" s="64">
        <v>118</v>
      </c>
      <c r="E108" s="64">
        <v>15</v>
      </c>
      <c r="F108" s="64">
        <f>SUM(F109:F112)</f>
        <v>15</v>
      </c>
      <c r="G108" s="16" t="s">
        <v>221</v>
      </c>
      <c r="H108" s="92" t="s">
        <v>197</v>
      </c>
      <c r="K108" s="50" t="s">
        <v>131</v>
      </c>
      <c r="L108" s="13"/>
      <c r="P108" s="4"/>
    </row>
    <row r="109" spans="1:16" ht="15.95" customHeight="1">
      <c r="A109" s="20" t="s">
        <v>168</v>
      </c>
      <c r="B109" s="27" t="s">
        <v>152</v>
      </c>
      <c r="C109" s="61">
        <v>36</v>
      </c>
      <c r="D109" s="61">
        <v>31</v>
      </c>
      <c r="E109" s="61">
        <v>5</v>
      </c>
      <c r="F109" s="61">
        <v>4</v>
      </c>
      <c r="G109" s="17" t="s">
        <v>154</v>
      </c>
      <c r="H109" s="93" t="s">
        <v>94</v>
      </c>
      <c r="J109" s="45" t="s">
        <v>100</v>
      </c>
      <c r="K109" s="46">
        <v>4</v>
      </c>
      <c r="L109" s="13"/>
      <c r="P109" s="4"/>
    </row>
    <row r="110" spans="1:16" ht="15.95" customHeight="1">
      <c r="A110" s="20" t="s">
        <v>95</v>
      </c>
      <c r="B110" s="27" t="s">
        <v>152</v>
      </c>
      <c r="C110" s="61">
        <v>49</v>
      </c>
      <c r="D110" s="61">
        <v>44</v>
      </c>
      <c r="E110" s="61">
        <v>5</v>
      </c>
      <c r="F110" s="61">
        <v>4</v>
      </c>
      <c r="G110" s="17" t="s">
        <v>154</v>
      </c>
      <c r="H110" s="93" t="s">
        <v>96</v>
      </c>
      <c r="J110" s="45" t="s">
        <v>116</v>
      </c>
      <c r="K110" s="46">
        <v>2</v>
      </c>
      <c r="L110" s="13"/>
      <c r="P110" s="4"/>
    </row>
    <row r="111" spans="1:16" ht="15.95" customHeight="1">
      <c r="A111" s="20" t="s">
        <v>97</v>
      </c>
      <c r="B111" s="27" t="s">
        <v>152</v>
      </c>
      <c r="C111" s="61">
        <v>38</v>
      </c>
      <c r="D111" s="61">
        <v>34</v>
      </c>
      <c r="E111" s="61">
        <v>4</v>
      </c>
      <c r="F111" s="61">
        <v>5</v>
      </c>
      <c r="G111" s="17" t="s">
        <v>154</v>
      </c>
      <c r="H111" s="93" t="s">
        <v>98</v>
      </c>
      <c r="J111" s="45" t="s">
        <v>102</v>
      </c>
      <c r="K111" s="46">
        <v>2</v>
      </c>
      <c r="L111" s="13"/>
      <c r="P111" s="4"/>
    </row>
    <row r="112" spans="1:16" s="15" customFormat="1" ht="15.95" customHeight="1">
      <c r="A112" s="20" t="s">
        <v>150</v>
      </c>
      <c r="B112" s="27" t="s">
        <v>152</v>
      </c>
      <c r="C112" s="61">
        <v>10</v>
      </c>
      <c r="D112" s="61">
        <v>9</v>
      </c>
      <c r="E112" s="61">
        <v>1</v>
      </c>
      <c r="F112" s="61">
        <v>2</v>
      </c>
      <c r="G112" s="17" t="s">
        <v>154</v>
      </c>
      <c r="H112" s="93" t="s">
        <v>145</v>
      </c>
      <c r="J112" s="45" t="s">
        <v>103</v>
      </c>
      <c r="K112" s="46">
        <v>1</v>
      </c>
      <c r="L112" s="12"/>
    </row>
    <row r="113" spans="1:16" s="6" customFormat="1" ht="15.95" customHeight="1">
      <c r="A113" s="40" t="s">
        <v>99</v>
      </c>
      <c r="B113" s="82" t="s">
        <v>222</v>
      </c>
      <c r="C113" s="60">
        <v>110</v>
      </c>
      <c r="D113" s="60">
        <v>98</v>
      </c>
      <c r="E113" s="60">
        <v>12</v>
      </c>
      <c r="F113" s="60">
        <f>SUM(F114:F120)</f>
        <v>18</v>
      </c>
      <c r="G113" s="16" t="s">
        <v>221</v>
      </c>
      <c r="H113" s="92" t="s">
        <v>198</v>
      </c>
      <c r="J113" s="47" t="s">
        <v>129</v>
      </c>
      <c r="K113" s="46" t="s">
        <v>108</v>
      </c>
    </row>
    <row r="114" spans="1:16" s="6" customFormat="1" ht="15.95" customHeight="1">
      <c r="A114" s="20" t="s">
        <v>100</v>
      </c>
      <c r="B114" s="27" t="s">
        <v>152</v>
      </c>
      <c r="C114" s="61">
        <v>28</v>
      </c>
      <c r="D114" s="61">
        <v>27</v>
      </c>
      <c r="E114" s="61">
        <v>1</v>
      </c>
      <c r="F114" s="61">
        <v>5</v>
      </c>
      <c r="G114" s="17" t="s">
        <v>154</v>
      </c>
      <c r="H114" s="93" t="s">
        <v>101</v>
      </c>
      <c r="J114" s="47"/>
      <c r="K114" s="46"/>
    </row>
    <row r="115" spans="1:16" ht="15.95" customHeight="1">
      <c r="A115" s="53" t="s">
        <v>116</v>
      </c>
      <c r="B115" s="27" t="s">
        <v>152</v>
      </c>
      <c r="C115" s="54">
        <v>7</v>
      </c>
      <c r="D115" s="54">
        <v>7</v>
      </c>
      <c r="E115" s="51" t="s">
        <v>108</v>
      </c>
      <c r="F115" s="54">
        <v>2</v>
      </c>
      <c r="G115" s="17" t="s">
        <v>154</v>
      </c>
      <c r="H115" s="93" t="s">
        <v>199</v>
      </c>
      <c r="J115" s="45" t="s">
        <v>105</v>
      </c>
      <c r="K115" s="46">
        <v>2</v>
      </c>
      <c r="L115" s="6"/>
      <c r="P115" s="4"/>
    </row>
    <row r="116" spans="1:16" s="6" customFormat="1" ht="15.95" customHeight="1">
      <c r="A116" s="6" t="s">
        <v>102</v>
      </c>
      <c r="B116" s="27" t="s">
        <v>152</v>
      </c>
      <c r="C116" s="62">
        <v>19</v>
      </c>
      <c r="D116" s="62">
        <v>17</v>
      </c>
      <c r="E116" s="62">
        <v>2</v>
      </c>
      <c r="F116" s="62">
        <v>3</v>
      </c>
      <c r="G116" s="17" t="s">
        <v>154</v>
      </c>
      <c r="H116" s="93" t="s">
        <v>1</v>
      </c>
      <c r="J116" s="48" t="s">
        <v>5</v>
      </c>
      <c r="K116" s="49">
        <v>162</v>
      </c>
    </row>
    <row r="117" spans="1:16" s="6" customFormat="1" ht="15.95" customHeight="1">
      <c r="A117" s="6" t="s">
        <v>103</v>
      </c>
      <c r="B117" s="27" t="s">
        <v>153</v>
      </c>
      <c r="C117" s="62">
        <v>12</v>
      </c>
      <c r="D117" s="62">
        <v>9</v>
      </c>
      <c r="E117" s="62">
        <v>3</v>
      </c>
      <c r="F117" s="62">
        <v>2</v>
      </c>
      <c r="G117" s="17" t="s">
        <v>155</v>
      </c>
      <c r="H117" s="93" t="s">
        <v>201</v>
      </c>
    </row>
    <row r="118" spans="1:16" s="6" customFormat="1" ht="15.95" customHeight="1">
      <c r="A118" s="6" t="s">
        <v>159</v>
      </c>
      <c r="B118" s="27" t="s">
        <v>153</v>
      </c>
      <c r="C118" s="62">
        <v>5</v>
      </c>
      <c r="D118" s="62">
        <v>2</v>
      </c>
      <c r="E118" s="62">
        <v>3</v>
      </c>
      <c r="F118" s="61">
        <v>1</v>
      </c>
      <c r="G118" s="17" t="s">
        <v>155</v>
      </c>
      <c r="H118" s="93" t="s">
        <v>200</v>
      </c>
    </row>
    <row r="119" spans="1:16" s="6" customFormat="1" ht="15.95" customHeight="1">
      <c r="A119" s="6" t="s">
        <v>105</v>
      </c>
      <c r="B119" s="27" t="s">
        <v>152</v>
      </c>
      <c r="C119" s="62">
        <v>22</v>
      </c>
      <c r="D119" s="62">
        <v>20</v>
      </c>
      <c r="E119" s="62">
        <v>2</v>
      </c>
      <c r="F119" s="62">
        <v>2</v>
      </c>
      <c r="G119" s="17" t="s">
        <v>154</v>
      </c>
      <c r="H119" s="93" t="s">
        <v>106</v>
      </c>
    </row>
    <row r="120" spans="1:16" s="6" customFormat="1" ht="15.95" customHeight="1">
      <c r="A120" s="6" t="s">
        <v>151</v>
      </c>
      <c r="B120" s="27" t="s">
        <v>152</v>
      </c>
      <c r="C120" s="62">
        <v>17</v>
      </c>
      <c r="D120" s="62">
        <v>16</v>
      </c>
      <c r="E120" s="62">
        <v>1</v>
      </c>
      <c r="F120" s="62">
        <v>3</v>
      </c>
      <c r="G120" s="17" t="s">
        <v>154</v>
      </c>
      <c r="H120" s="93" t="s">
        <v>146</v>
      </c>
    </row>
    <row r="121" spans="1:16" s="6" customFormat="1" ht="15.95" customHeight="1">
      <c r="A121" s="52" t="s">
        <v>5</v>
      </c>
      <c r="B121" s="52"/>
      <c r="C121" s="63">
        <f>C113+C108+C103+C96+C92+C87+C82+C77+C50+C43+C38+C34+C24+C18+C14+C11</f>
        <v>1503</v>
      </c>
      <c r="D121" s="63">
        <f>D113+D108+D103+D96+D92+D87+D82+D77+D50+D43+D38+D34+D24+D18+D14+D11</f>
        <v>1282</v>
      </c>
      <c r="E121" s="63">
        <f>E113+E108+E103+E96+E92+E87+E82+E77+E50+E43+E38+E34+E24+E18+E14+E11</f>
        <v>221</v>
      </c>
      <c r="F121" s="63">
        <f>F113+F108+F103+F96+F92+F87+F82+F77+F50+F43+F38+F34+F24+F18+F14+F11</f>
        <v>193</v>
      </c>
      <c r="G121" s="52"/>
      <c r="H121" s="91" t="s">
        <v>4</v>
      </c>
    </row>
    <row r="122" spans="1:16" s="6" customFormat="1" ht="12.75" customHeight="1">
      <c r="N122" s="4"/>
    </row>
    <row r="123" spans="1:16" s="6" customFormat="1" ht="12.75" customHeight="1">
      <c r="N123" s="4"/>
    </row>
    <row r="124" spans="1:16" s="6" customFormat="1" ht="12.75" customHeight="1">
      <c r="N124" s="4"/>
    </row>
    <row r="125" spans="1:16" s="6" customFormat="1" ht="12.75" customHeight="1">
      <c r="N125" s="4"/>
    </row>
    <row r="126" spans="1:16" s="6" customFormat="1" ht="12.75" customHeight="1">
      <c r="N126" s="4"/>
    </row>
    <row r="127" spans="1:16" s="6" customFormat="1" ht="12.75" customHeight="1">
      <c r="N127" s="4"/>
    </row>
    <row r="128" spans="1:16" ht="12.75" customHeight="1">
      <c r="A128" s="75"/>
      <c r="B128" s="76"/>
      <c r="C128" s="76"/>
      <c r="D128" s="76"/>
      <c r="E128" s="76"/>
      <c r="F128" s="76"/>
      <c r="G128" s="77"/>
    </row>
    <row r="130" spans="1:8" ht="12.75" customHeight="1">
      <c r="A130" s="43" t="s">
        <v>228</v>
      </c>
      <c r="B130" s="43"/>
      <c r="H130" s="78" t="s">
        <v>212</v>
      </c>
    </row>
    <row r="131" spans="1:8" ht="12.75" customHeight="1">
      <c r="A131" s="105"/>
      <c r="B131" s="105"/>
      <c r="C131" s="105"/>
      <c r="D131" s="105"/>
      <c r="E131" s="105"/>
      <c r="F131" s="105"/>
      <c r="G131" s="105"/>
      <c r="H131" s="105"/>
    </row>
    <row r="132" spans="1:8" ht="12.75" customHeight="1"/>
    <row r="133" spans="1:8" ht="12.75" customHeight="1"/>
  </sheetData>
  <mergeCells count="10">
    <mergeCell ref="A65:H65"/>
    <mergeCell ref="A131:H131"/>
    <mergeCell ref="C6:E6"/>
    <mergeCell ref="C72:E72"/>
    <mergeCell ref="C73:E73"/>
    <mergeCell ref="C7:E7"/>
    <mergeCell ref="G6:G7"/>
    <mergeCell ref="B6:B7"/>
    <mergeCell ref="B72:B73"/>
    <mergeCell ref="G72:G73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  <ignoredErrors>
    <ignoredError sqref="F34 C96:F96 F18 F4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64"/>
  <sheetViews>
    <sheetView showGridLines="0" workbookViewId="0"/>
    <sheetView tabSelected="1" workbookViewId="1"/>
  </sheetViews>
  <sheetFormatPr baseColWidth="10" defaultColWidth="12.5703125" defaultRowHeight="12.75"/>
  <cols>
    <col min="1" max="1" width="28.7109375" style="4" customWidth="1"/>
    <col min="2" max="2" width="14.7109375" style="4" customWidth="1"/>
    <col min="3" max="3" width="14.7109375" style="8" customWidth="1"/>
    <col min="4" max="4" width="14.7109375" style="4" customWidth="1"/>
    <col min="5" max="5" width="32.7109375" style="4" customWidth="1"/>
    <col min="6" max="6" width="8.7109375" style="4" customWidth="1"/>
    <col min="7" max="12" width="12.5703125" style="4" customWidth="1"/>
    <col min="13" max="13" width="31.42578125" style="1" customWidth="1"/>
    <col min="14" max="16384" width="12.5703125" style="4"/>
  </cols>
  <sheetData>
    <row r="1" spans="1:17" ht="24.75" customHeight="1">
      <c r="A1" s="25" t="s">
        <v>207</v>
      </c>
      <c r="B1" s="25"/>
      <c r="C1" s="99"/>
      <c r="D1" s="3"/>
      <c r="E1" s="79" t="s">
        <v>205</v>
      </c>
      <c r="F1" s="6"/>
      <c r="G1" s="6"/>
      <c r="H1" s="6"/>
      <c r="M1" s="4"/>
      <c r="Q1" s="22"/>
    </row>
    <row r="2" spans="1:17" ht="18.95" customHeight="1">
      <c r="A2" s="25"/>
      <c r="B2" s="3"/>
      <c r="C2" s="99"/>
      <c r="D2" s="3"/>
      <c r="E2" s="1"/>
    </row>
    <row r="3" spans="1:17" ht="20.25">
      <c r="A3" s="2" t="s">
        <v>230</v>
      </c>
      <c r="B3" s="3"/>
      <c r="C3" s="99"/>
      <c r="D3" s="112" t="s">
        <v>227</v>
      </c>
      <c r="E3" s="112"/>
      <c r="M3" s="5"/>
    </row>
    <row r="4" spans="1:17" ht="18.95" customHeight="1">
      <c r="A4" s="2" t="s">
        <v>229</v>
      </c>
      <c r="C4" s="100"/>
      <c r="D4" s="6"/>
      <c r="E4" s="1"/>
      <c r="J4" s="8"/>
      <c r="K4" s="9"/>
    </row>
    <row r="5" spans="1:17" ht="18.95" customHeight="1">
      <c r="A5" s="3"/>
      <c r="C5" s="100"/>
      <c r="D5" s="6"/>
      <c r="E5" s="1"/>
      <c r="J5" s="8"/>
      <c r="K5" s="9"/>
    </row>
    <row r="6" spans="1:17" ht="18.95" customHeight="1">
      <c r="A6" s="10" t="s">
        <v>233</v>
      </c>
      <c r="C6" s="100"/>
      <c r="D6" s="6"/>
      <c r="E6" s="11" t="s">
        <v>232</v>
      </c>
      <c r="J6" s="8"/>
      <c r="K6" s="9"/>
    </row>
    <row r="7" spans="1:17" ht="18.95" customHeight="1">
      <c r="A7" s="10"/>
      <c r="C7" s="100"/>
      <c r="D7" s="6"/>
      <c r="E7" s="11"/>
      <c r="J7" s="8"/>
      <c r="K7" s="9"/>
    </row>
    <row r="8" spans="1:17" ht="13.5" customHeight="1">
      <c r="A8" s="10"/>
      <c r="B8" s="113" t="s">
        <v>122</v>
      </c>
      <c r="C8" s="113"/>
      <c r="D8" s="113"/>
      <c r="E8" s="38"/>
      <c r="I8" s="30"/>
      <c r="J8" s="30"/>
      <c r="K8" s="31"/>
      <c r="L8" s="30"/>
    </row>
    <row r="9" spans="1:17" ht="24.75" customHeight="1">
      <c r="A9" s="40" t="s">
        <v>127</v>
      </c>
      <c r="B9" s="111" t="s">
        <v>169</v>
      </c>
      <c r="C9" s="111"/>
      <c r="D9" s="111"/>
      <c r="E9" s="42" t="s">
        <v>128</v>
      </c>
      <c r="J9" s="6"/>
      <c r="K9" s="6"/>
      <c r="L9" s="6"/>
    </row>
    <row r="10" spans="1:17" ht="8.1" customHeight="1">
      <c r="B10" s="32"/>
      <c r="C10" s="96"/>
      <c r="D10" s="32"/>
      <c r="E10" s="1"/>
      <c r="J10" s="6"/>
      <c r="K10" s="6"/>
      <c r="L10" s="6"/>
    </row>
    <row r="11" spans="1:17" ht="8.1" customHeight="1">
      <c r="B11" s="32"/>
      <c r="C11" s="96"/>
      <c r="D11" s="32"/>
      <c r="E11" s="1"/>
      <c r="J11" s="6"/>
      <c r="K11" s="6"/>
      <c r="L11" s="6"/>
    </row>
    <row r="12" spans="1:17" ht="8.1" customHeight="1">
      <c r="B12" s="32"/>
      <c r="C12" s="96"/>
      <c r="D12" s="32"/>
      <c r="E12" s="1"/>
      <c r="J12" s="6"/>
      <c r="K12" s="6"/>
      <c r="L12" s="6"/>
    </row>
    <row r="13" spans="1:17" ht="32.1" customHeight="1">
      <c r="A13" s="19" t="s">
        <v>224</v>
      </c>
      <c r="C13" s="97">
        <v>16</v>
      </c>
      <c r="D13" s="97"/>
      <c r="E13" s="23" t="s">
        <v>223</v>
      </c>
      <c r="I13" s="34"/>
      <c r="J13" s="34"/>
      <c r="K13" s="34"/>
      <c r="L13" s="34"/>
      <c r="M13" s="23"/>
    </row>
    <row r="14" spans="1:17" ht="32.1" customHeight="1">
      <c r="A14" s="19" t="s">
        <v>115</v>
      </c>
      <c r="C14" s="97">
        <v>6</v>
      </c>
      <c r="D14" s="97"/>
      <c r="E14" s="23" t="s">
        <v>114</v>
      </c>
      <c r="I14" s="34"/>
      <c r="J14" s="34"/>
      <c r="K14" s="34"/>
      <c r="L14" s="34"/>
      <c r="M14" s="23"/>
    </row>
    <row r="15" spans="1:17" ht="32.1" customHeight="1">
      <c r="A15" s="19" t="s">
        <v>117</v>
      </c>
      <c r="C15" s="97">
        <v>5</v>
      </c>
      <c r="D15" s="97"/>
      <c r="E15" s="23" t="s">
        <v>113</v>
      </c>
      <c r="I15" s="34"/>
      <c r="J15" s="34"/>
      <c r="K15" s="34"/>
      <c r="L15" s="34"/>
      <c r="M15" s="23"/>
    </row>
    <row r="16" spans="1:17" ht="32.1" customHeight="1">
      <c r="A16" s="19" t="s">
        <v>70</v>
      </c>
      <c r="C16" s="98">
        <v>5</v>
      </c>
      <c r="D16" s="98"/>
      <c r="E16" s="23" t="s">
        <v>71</v>
      </c>
      <c r="I16" s="34"/>
      <c r="J16" s="34"/>
      <c r="K16" s="34"/>
      <c r="L16" s="34"/>
      <c r="M16" s="23"/>
    </row>
    <row r="17" spans="1:13" ht="32.1" customHeight="1">
      <c r="A17" s="19" t="s">
        <v>120</v>
      </c>
      <c r="C17" s="97">
        <v>5</v>
      </c>
      <c r="D17" s="97"/>
      <c r="E17" s="39" t="s">
        <v>111</v>
      </c>
      <c r="I17" s="34"/>
      <c r="J17" s="34"/>
      <c r="K17" s="34"/>
      <c r="L17" s="34"/>
      <c r="M17" s="23"/>
    </row>
    <row r="18" spans="1:13" s="15" customFormat="1" ht="32.1" customHeight="1">
      <c r="A18" s="21" t="s">
        <v>103</v>
      </c>
      <c r="C18" s="98">
        <v>4</v>
      </c>
      <c r="D18" s="98"/>
      <c r="E18" s="23" t="s">
        <v>104</v>
      </c>
      <c r="I18" s="37"/>
      <c r="J18" s="33"/>
      <c r="K18" s="33"/>
      <c r="L18" s="33"/>
      <c r="M18" s="26"/>
    </row>
    <row r="19" spans="1:13" s="6" customFormat="1" ht="12.75" customHeight="1">
      <c r="C19" s="100"/>
    </row>
    <row r="20" spans="1:13" s="6" customFormat="1" ht="12.75" customHeight="1">
      <c r="C20" s="100"/>
    </row>
    <row r="21" spans="1:13" s="6" customFormat="1" ht="12.75" customHeight="1">
      <c r="C21" s="100"/>
    </row>
    <row r="22" spans="1:13" s="6" customFormat="1" ht="12.75" customHeight="1">
      <c r="C22" s="100"/>
    </row>
    <row r="23" spans="1:13" s="6" customFormat="1" ht="12.75" customHeight="1">
      <c r="C23" s="100"/>
    </row>
    <row r="24" spans="1:13" s="6" customFormat="1" ht="12.75" customHeight="1">
      <c r="C24" s="100"/>
    </row>
    <row r="25" spans="1:13" s="6" customFormat="1" ht="12.75" customHeight="1">
      <c r="C25" s="100"/>
    </row>
    <row r="26" spans="1:13" s="6" customFormat="1" ht="12.75" customHeight="1">
      <c r="C26" s="100"/>
    </row>
    <row r="27" spans="1:13" s="6" customFormat="1" ht="12.75" customHeight="1">
      <c r="C27" s="100"/>
    </row>
    <row r="28" spans="1:13" s="6" customFormat="1" ht="12.75" customHeight="1">
      <c r="C28" s="100"/>
    </row>
    <row r="29" spans="1:13" s="6" customFormat="1" ht="12.75" customHeight="1">
      <c r="C29" s="100"/>
    </row>
    <row r="30" spans="1:13" s="6" customFormat="1" ht="12.75" customHeight="1">
      <c r="C30" s="100"/>
    </row>
    <row r="31" spans="1:13" s="6" customFormat="1" ht="12.75" customHeight="1">
      <c r="C31" s="100"/>
    </row>
    <row r="32" spans="1:13" s="6" customFormat="1" ht="12.75" customHeight="1">
      <c r="C32" s="100"/>
    </row>
    <row r="33" spans="3:3" s="6" customFormat="1" ht="12.75" customHeight="1">
      <c r="C33" s="100"/>
    </row>
    <row r="34" spans="3:3" s="6" customFormat="1" ht="12.75" customHeight="1">
      <c r="C34" s="100"/>
    </row>
    <row r="35" spans="3:3" s="6" customFormat="1" ht="12.75" customHeight="1">
      <c r="C35" s="100"/>
    </row>
    <row r="36" spans="3:3" s="6" customFormat="1" ht="12.75" customHeight="1">
      <c r="C36" s="100"/>
    </row>
    <row r="37" spans="3:3" s="6" customFormat="1" ht="12.75" customHeight="1">
      <c r="C37" s="100"/>
    </row>
    <row r="38" spans="3:3" s="6" customFormat="1" ht="12.75" customHeight="1">
      <c r="C38" s="100"/>
    </row>
    <row r="39" spans="3:3" s="6" customFormat="1" ht="12.75" customHeight="1">
      <c r="C39" s="100"/>
    </row>
    <row r="40" spans="3:3" s="6" customFormat="1" ht="12.75" customHeight="1">
      <c r="C40" s="100"/>
    </row>
    <row r="41" spans="3:3" s="6" customFormat="1" ht="12.75" customHeight="1">
      <c r="C41" s="100"/>
    </row>
    <row r="42" spans="3:3" s="6" customFormat="1" ht="12.75" customHeight="1">
      <c r="C42" s="100"/>
    </row>
    <row r="43" spans="3:3" s="6" customFormat="1" ht="12.75" customHeight="1">
      <c r="C43" s="100"/>
    </row>
    <row r="44" spans="3:3" s="6" customFormat="1" ht="12.75" customHeight="1">
      <c r="C44" s="100"/>
    </row>
    <row r="45" spans="3:3" s="6" customFormat="1" ht="12.75" customHeight="1">
      <c r="C45" s="100"/>
    </row>
    <row r="46" spans="3:3" s="6" customFormat="1" ht="12.75" customHeight="1">
      <c r="C46" s="100"/>
    </row>
    <row r="47" spans="3:3" s="6" customFormat="1" ht="12.75" customHeight="1">
      <c r="C47" s="100"/>
    </row>
    <row r="48" spans="3:3" s="6" customFormat="1" ht="9.9499999999999993" customHeight="1">
      <c r="C48" s="100"/>
    </row>
    <row r="49" spans="1:5" s="6" customFormat="1" ht="9.9499999999999993" customHeight="1">
      <c r="C49" s="100"/>
    </row>
    <row r="50" spans="1:5" s="6" customFormat="1" ht="9.9499999999999993" customHeight="1">
      <c r="C50" s="100"/>
    </row>
    <row r="51" spans="1:5" s="6" customFormat="1" ht="9.9499999999999993" customHeight="1">
      <c r="C51" s="100"/>
    </row>
    <row r="52" spans="1:5" s="6" customFormat="1" ht="9.9499999999999993" customHeight="1">
      <c r="C52" s="100"/>
    </row>
    <row r="53" spans="1:5" s="6" customFormat="1" ht="9.9499999999999993" customHeight="1">
      <c r="C53" s="100"/>
    </row>
    <row r="54" spans="1:5" s="6" customFormat="1" ht="9.9499999999999993" customHeight="1">
      <c r="C54" s="100"/>
    </row>
    <row r="55" spans="1:5" s="6" customFormat="1" ht="12.75" customHeight="1">
      <c r="C55" s="100"/>
    </row>
    <row r="56" spans="1:5" s="6" customFormat="1" ht="12.75" customHeight="1">
      <c r="C56" s="100"/>
    </row>
    <row r="57" spans="1:5" s="6" customFormat="1" ht="12.75" customHeight="1">
      <c r="C57" s="100"/>
    </row>
    <row r="58" spans="1:5" s="6" customFormat="1" ht="12.75" customHeight="1">
      <c r="C58" s="100"/>
    </row>
    <row r="59" spans="1:5" ht="15" customHeight="1"/>
    <row r="60" spans="1:5" ht="12.75" customHeight="1">
      <c r="A60" s="95" t="s">
        <v>226</v>
      </c>
      <c r="B60" s="6"/>
      <c r="C60" s="100"/>
      <c r="D60" s="6"/>
      <c r="E60" s="94" t="s">
        <v>225</v>
      </c>
    </row>
    <row r="61" spans="1:5" ht="12.75" customHeight="1">
      <c r="A61" s="43" t="s">
        <v>218</v>
      </c>
      <c r="E61" s="78" t="s">
        <v>217</v>
      </c>
    </row>
    <row r="62" spans="1:5" ht="12.75" customHeight="1">
      <c r="A62" s="105"/>
      <c r="B62" s="105"/>
      <c r="C62" s="105"/>
      <c r="D62" s="105"/>
      <c r="E62" s="105"/>
    </row>
    <row r="63" spans="1:5" ht="12.75" customHeight="1"/>
    <row r="64" spans="1:5" ht="12.75" customHeight="1"/>
  </sheetData>
  <mergeCells count="4">
    <mergeCell ref="B9:D9"/>
    <mergeCell ref="D3:E3"/>
    <mergeCell ref="A62:E62"/>
    <mergeCell ref="B8:D8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baseColWidth="10" defaultRowHeight="12.75"/>
  <sheetData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PG</vt:lpstr>
      <vt:lpstr>1</vt:lpstr>
      <vt:lpstr>2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lbayoumi</cp:lastModifiedBy>
  <cp:lastPrinted>2015-02-16T14:37:41Z</cp:lastPrinted>
  <dcterms:created xsi:type="dcterms:W3CDTF">1996-10-14T23:33:28Z</dcterms:created>
  <dcterms:modified xsi:type="dcterms:W3CDTF">2015-02-16T14:41:50Z</dcterms:modified>
</cp:coreProperties>
</file>